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D27" i="9"/>
  <c r="H31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DG7" i="3"/>
  <c r="DH7" i="3"/>
  <c r="A8" i="3"/>
  <c r="Y8" i="3"/>
  <c r="CX8" i="3" s="1"/>
  <c r="CY8" i="3"/>
  <c r="CZ8" i="3"/>
  <c r="DB8" i="3" s="1"/>
  <c r="DA8" i="3"/>
  <c r="DC8" i="3"/>
  <c r="A9" i="3"/>
  <c r="Y9" i="3"/>
  <c r="CW9" i="3" s="1"/>
  <c r="CX9" i="3"/>
  <c r="DF9" i="3" s="1"/>
  <c r="CY9" i="3"/>
  <c r="CZ9" i="3"/>
  <c r="DA9" i="3"/>
  <c r="DB9" i="3"/>
  <c r="DC9" i="3"/>
  <c r="DH9" i="3"/>
  <c r="DI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B28" i="1" s="1"/>
  <c r="AD28" i="1"/>
  <c r="AE28" i="1"/>
  <c r="AF28" i="1"/>
  <c r="AG28" i="1"/>
  <c r="AH28" i="1"/>
  <c r="CV28" i="1" s="1"/>
  <c r="U28" i="1" s="1"/>
  <c r="AH33" i="1" s="1"/>
  <c r="AI28" i="1"/>
  <c r="AJ28" i="1"/>
  <c r="CQ28" i="1"/>
  <c r="P28" i="1" s="1"/>
  <c r="CR28" i="1"/>
  <c r="Q28" i="1" s="1"/>
  <c r="CS28" i="1"/>
  <c r="R28" i="1" s="1"/>
  <c r="CT28" i="1"/>
  <c r="S28" i="1" s="1"/>
  <c r="CU28" i="1"/>
  <c r="T28" i="1" s="1"/>
  <c r="AG33" i="1" s="1"/>
  <c r="CW28" i="1"/>
  <c r="CX28" i="1"/>
  <c r="W28" i="1" s="1"/>
  <c r="AJ33" i="1" s="1"/>
  <c r="GL28" i="1"/>
  <c r="GO28" i="1"/>
  <c r="GP28" i="1"/>
  <c r="GV28" i="1"/>
  <c r="HC28" i="1" s="1"/>
  <c r="GX28" i="1" s="1"/>
  <c r="CJ33" i="1" s="1"/>
  <c r="I29" i="1"/>
  <c r="P29" i="1" s="1"/>
  <c r="X29" i="1"/>
  <c r="Y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CW29" i="1" s="1"/>
  <c r="V29" i="1" s="1"/>
  <c r="AI33" i="1" s="1"/>
  <c r="AJ29" i="1"/>
  <c r="CX29" i="1" s="1"/>
  <c r="W29" i="1" s="1"/>
  <c r="CQ29" i="1"/>
  <c r="CR29" i="1"/>
  <c r="CS29" i="1"/>
  <c r="R29" i="1" s="1"/>
  <c r="CU29" i="1"/>
  <c r="T29" i="1" s="1"/>
  <c r="CY29" i="1"/>
  <c r="CZ29" i="1"/>
  <c r="GL29" i="1"/>
  <c r="GO29" i="1"/>
  <c r="GP29" i="1"/>
  <c r="GV29" i="1"/>
  <c r="HC29" i="1" s="1"/>
  <c r="GX29" i="1" s="1"/>
  <c r="HG29" i="1"/>
  <c r="C30" i="1"/>
  <c r="D30" i="1"/>
  <c r="T30" i="1"/>
  <c r="V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R30" i="1"/>
  <c r="Q30" i="1" s="1"/>
  <c r="CS30" i="1"/>
  <c r="R30" i="1" s="1"/>
  <c r="CU30" i="1"/>
  <c r="CW30" i="1"/>
  <c r="GL30" i="1"/>
  <c r="GO30" i="1"/>
  <c r="GP30" i="1"/>
  <c r="GV30" i="1"/>
  <c r="GX30" i="1"/>
  <c r="HC30" i="1"/>
  <c r="I31" i="1"/>
  <c r="T31" i="1"/>
  <c r="V31" i="1"/>
  <c r="AC31" i="1"/>
  <c r="AD31" i="1"/>
  <c r="AB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R31" i="1" s="1"/>
  <c r="CU31" i="1"/>
  <c r="CW31" i="1"/>
  <c r="CY31" i="1"/>
  <c r="X31" i="1" s="1"/>
  <c r="CZ31" i="1"/>
  <c r="Y31" i="1" s="1"/>
  <c r="GL31" i="1"/>
  <c r="GO31" i="1"/>
  <c r="GP31" i="1"/>
  <c r="GV31" i="1"/>
  <c r="GX31" i="1"/>
  <c r="HC31" i="1"/>
  <c r="HG31" i="1"/>
  <c r="B33" i="1"/>
  <c r="B26" i="1" s="1"/>
  <c r="C33" i="1"/>
  <c r="C26" i="1" s="1"/>
  <c r="D33" i="1"/>
  <c r="D26" i="1" s="1"/>
  <c r="F33" i="1"/>
  <c r="F26" i="1" s="1"/>
  <c r="G33" i="1"/>
  <c r="G26" i="1" s="1"/>
  <c r="BX33" i="1"/>
  <c r="BX26" i="1" s="1"/>
  <c r="BY33" i="1"/>
  <c r="CI33" i="1" s="1"/>
  <c r="BZ33" i="1"/>
  <c r="BZ26" i="1" s="1"/>
  <c r="CC33" i="1"/>
  <c r="CC26" i="1" s="1"/>
  <c r="CD33" i="1"/>
  <c r="CD26" i="1" s="1"/>
  <c r="CG33" i="1"/>
  <c r="CG26" i="1" s="1"/>
  <c r="CK33" i="1"/>
  <c r="CK26" i="1" s="1"/>
  <c r="CL33" i="1"/>
  <c r="CL26" i="1" s="1"/>
  <c r="CM33" i="1"/>
  <c r="CM26" i="1" s="1"/>
  <c r="B63" i="1"/>
  <c r="B22" i="1" s="1"/>
  <c r="C63" i="1"/>
  <c r="C22" i="1" s="1"/>
  <c r="D63" i="1"/>
  <c r="D22" i="1" s="1"/>
  <c r="F63" i="1"/>
  <c r="F22" i="1" s="1"/>
  <c r="G63" i="1"/>
  <c r="G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AJ26" i="1" l="1"/>
  <c r="W33" i="1"/>
  <c r="DF11" i="3"/>
  <c r="DJ11" i="3" s="1"/>
  <c r="DG11" i="3"/>
  <c r="DH11" i="3"/>
  <c r="DI11" i="3"/>
  <c r="DF5" i="3"/>
  <c r="DJ5" i="3" s="1"/>
  <c r="DG5" i="3"/>
  <c r="DH5" i="3"/>
  <c r="DI5" i="3"/>
  <c r="AH26" i="1"/>
  <c r="U33" i="1"/>
  <c r="AI26" i="1"/>
  <c r="V33" i="1"/>
  <c r="AG26" i="1"/>
  <c r="T33" i="1"/>
  <c r="DF6" i="3"/>
  <c r="DJ6" i="3" s="1"/>
  <c r="DG6" i="3"/>
  <c r="DH6" i="3"/>
  <c r="DI6" i="3"/>
  <c r="CP30" i="1"/>
  <c r="O30" i="1" s="1"/>
  <c r="CP31" i="1"/>
  <c r="O31" i="1" s="1"/>
  <c r="GM31" i="1" s="1"/>
  <c r="GN31" i="1" s="1"/>
  <c r="CY28" i="1"/>
  <c r="X28" i="1" s="1"/>
  <c r="AK33" i="1" s="1"/>
  <c r="CZ28" i="1"/>
  <c r="Y28" i="1" s="1"/>
  <c r="AF33" i="1"/>
  <c r="DF3" i="3"/>
  <c r="DG3" i="3"/>
  <c r="DJ3" i="3" s="1"/>
  <c r="DH3" i="3"/>
  <c r="DI3" i="3"/>
  <c r="BA33" i="1"/>
  <c r="CJ26" i="1"/>
  <c r="AE33" i="1"/>
  <c r="CZ30" i="1"/>
  <c r="Y30" i="1" s="1"/>
  <c r="CY30" i="1"/>
  <c r="X30" i="1" s="1"/>
  <c r="AC33" i="1"/>
  <c r="CP28" i="1"/>
  <c r="O28" i="1" s="1"/>
  <c r="AZ33" i="1"/>
  <c r="CI26" i="1"/>
  <c r="DG10" i="3"/>
  <c r="DH10" i="3"/>
  <c r="DI10" i="3"/>
  <c r="DF10" i="3"/>
  <c r="DJ10" i="3" s="1"/>
  <c r="DF8" i="3"/>
  <c r="DG8" i="3"/>
  <c r="DH8" i="3"/>
  <c r="DI8" i="3"/>
  <c r="DJ8" i="3" s="1"/>
  <c r="AQ33" i="1"/>
  <c r="CX1" i="3"/>
  <c r="AX33" i="1"/>
  <c r="AP33" i="1"/>
  <c r="AO33" i="1"/>
  <c r="DI2" i="3"/>
  <c r="DJ2" i="3" s="1"/>
  <c r="BD33" i="1"/>
  <c r="BY26" i="1"/>
  <c r="BC33" i="1"/>
  <c r="AU33" i="1"/>
  <c r="AB29" i="1"/>
  <c r="DG9" i="3"/>
  <c r="DJ9" i="3" s="1"/>
  <c r="DG2" i="3"/>
  <c r="BB33" i="1"/>
  <c r="AT33" i="1"/>
  <c r="Q29" i="1"/>
  <c r="AD33" i="1" s="1"/>
  <c r="Q33" i="1" l="1"/>
  <c r="AD26" i="1"/>
  <c r="X33" i="1"/>
  <c r="AK26" i="1"/>
  <c r="F54" i="1"/>
  <c r="T63" i="1"/>
  <c r="T26" i="1"/>
  <c r="AT26" i="1"/>
  <c r="F51" i="1"/>
  <c r="AT63" i="1"/>
  <c r="F58" i="1"/>
  <c r="BD26" i="1"/>
  <c r="BD63" i="1"/>
  <c r="AZ63" i="1"/>
  <c r="AZ26" i="1"/>
  <c r="F44" i="1"/>
  <c r="BA26" i="1"/>
  <c r="BA63" i="1"/>
  <c r="F53" i="1"/>
  <c r="CP29" i="1"/>
  <c r="O29" i="1" s="1"/>
  <c r="GM29" i="1" s="1"/>
  <c r="GN29" i="1" s="1"/>
  <c r="GM28" i="1"/>
  <c r="AB33" i="1"/>
  <c r="F56" i="1"/>
  <c r="V63" i="1"/>
  <c r="V26" i="1"/>
  <c r="F46" i="1"/>
  <c r="BB26" i="1"/>
  <c r="BB63" i="1"/>
  <c r="AO26" i="1"/>
  <c r="AO63" i="1"/>
  <c r="F37" i="1"/>
  <c r="P33" i="1"/>
  <c r="AC26" i="1"/>
  <c r="CE33" i="1"/>
  <c r="CF33" i="1"/>
  <c r="CH33" i="1"/>
  <c r="GM30" i="1"/>
  <c r="GN30" i="1" s="1"/>
  <c r="AP26" i="1"/>
  <c r="AP63" i="1"/>
  <c r="F42" i="1"/>
  <c r="F55" i="1"/>
  <c r="U63" i="1"/>
  <c r="U26" i="1"/>
  <c r="F40" i="1"/>
  <c r="AX26" i="1"/>
  <c r="AX63" i="1"/>
  <c r="AU26" i="1"/>
  <c r="F52" i="1"/>
  <c r="AU63" i="1"/>
  <c r="DI1" i="3"/>
  <c r="DJ1" i="3" s="1"/>
  <c r="DF1" i="3"/>
  <c r="DG1" i="3"/>
  <c r="DH1" i="3"/>
  <c r="S33" i="1"/>
  <c r="AF26" i="1"/>
  <c r="F57" i="1"/>
  <c r="W63" i="1"/>
  <c r="W26" i="1"/>
  <c r="F49" i="1"/>
  <c r="BC26" i="1"/>
  <c r="BC63" i="1"/>
  <c r="AQ63" i="1"/>
  <c r="AQ26" i="1"/>
  <c r="F43" i="1"/>
  <c r="R33" i="1"/>
  <c r="AE26" i="1"/>
  <c r="AL33" i="1"/>
  <c r="F36" i="1" l="1"/>
  <c r="P63" i="1"/>
  <c r="P26" i="1"/>
  <c r="F86" i="1"/>
  <c r="V22" i="1"/>
  <c r="V93" i="1"/>
  <c r="AP22" i="1"/>
  <c r="AP93" i="1"/>
  <c r="F72" i="1"/>
  <c r="G16" i="2" s="1"/>
  <c r="AX93" i="1"/>
  <c r="AX22" i="1"/>
  <c r="F70" i="1"/>
  <c r="AO93" i="1"/>
  <c r="AO22" i="1"/>
  <c r="F67" i="1"/>
  <c r="AB26" i="1"/>
  <c r="O33" i="1"/>
  <c r="F74" i="1"/>
  <c r="AZ22" i="1"/>
  <c r="AZ93" i="1"/>
  <c r="F84" i="1"/>
  <c r="T22" i="1"/>
  <c r="T93" i="1"/>
  <c r="BC93" i="1"/>
  <c r="F79" i="1"/>
  <c r="BC22" i="1"/>
  <c r="CA33" i="1"/>
  <c r="GN28" i="1"/>
  <c r="CB33" i="1" s="1"/>
  <c r="BD22" i="1"/>
  <c r="BD93" i="1"/>
  <c r="F88" i="1"/>
  <c r="F73" i="1"/>
  <c r="AQ22" i="1"/>
  <c r="AQ93" i="1"/>
  <c r="BB93" i="1"/>
  <c r="F76" i="1"/>
  <c r="BB22" i="1"/>
  <c r="CF26" i="1"/>
  <c r="AW33" i="1"/>
  <c r="F59" i="1"/>
  <c r="X63" i="1"/>
  <c r="X26" i="1"/>
  <c r="S63" i="1"/>
  <c r="F48" i="1"/>
  <c r="S26" i="1"/>
  <c r="CH26" i="1"/>
  <c r="AY33" i="1"/>
  <c r="F85" i="1"/>
  <c r="U22" i="1"/>
  <c r="U93" i="1"/>
  <c r="CE26" i="1"/>
  <c r="AV33" i="1"/>
  <c r="F83" i="1"/>
  <c r="BA22" i="1"/>
  <c r="BA93" i="1"/>
  <c r="F81" i="1"/>
  <c r="F16" i="2" s="1"/>
  <c r="AT93" i="1"/>
  <c r="AT22" i="1"/>
  <c r="Y33" i="1"/>
  <c r="AL26" i="1"/>
  <c r="R63" i="1"/>
  <c r="R26" i="1"/>
  <c r="F47" i="1"/>
  <c r="W93" i="1"/>
  <c r="F87" i="1"/>
  <c r="W22" i="1"/>
  <c r="F82" i="1"/>
  <c r="H16" i="2" s="1"/>
  <c r="AU93" i="1"/>
  <c r="AU22" i="1"/>
  <c r="Q26" i="1"/>
  <c r="F45" i="1"/>
  <c r="Q63" i="1"/>
  <c r="BC18" i="1" l="1"/>
  <c r="F109" i="1"/>
  <c r="F102" i="1"/>
  <c r="AP18" i="1"/>
  <c r="AY63" i="1"/>
  <c r="AY26" i="1"/>
  <c r="F41" i="1"/>
  <c r="T18" i="1"/>
  <c r="F114" i="1"/>
  <c r="F113" i="1"/>
  <c r="BA18" i="1"/>
  <c r="BD18" i="1"/>
  <c r="F118" i="1"/>
  <c r="F116" i="1"/>
  <c r="V18" i="1"/>
  <c r="AW26" i="1"/>
  <c r="AW63" i="1"/>
  <c r="F39" i="1"/>
  <c r="R93" i="1"/>
  <c r="F77" i="1"/>
  <c r="R22" i="1"/>
  <c r="AO18" i="1"/>
  <c r="F97" i="1"/>
  <c r="AS33" i="1"/>
  <c r="CB26" i="1"/>
  <c r="AZ18" i="1"/>
  <c r="F104" i="1"/>
  <c r="S22" i="1"/>
  <c r="F78" i="1"/>
  <c r="J16" i="2" s="1"/>
  <c r="S93" i="1"/>
  <c r="AR33" i="1"/>
  <c r="CA26" i="1"/>
  <c r="W18" i="1"/>
  <c r="F117" i="1"/>
  <c r="Y26" i="1"/>
  <c r="F60" i="1"/>
  <c r="Y63" i="1"/>
  <c r="F106" i="1"/>
  <c r="BB18" i="1"/>
  <c r="U18" i="1"/>
  <c r="F115" i="1"/>
  <c r="F103" i="1"/>
  <c r="AQ18" i="1"/>
  <c r="F100" i="1"/>
  <c r="AX18" i="1"/>
  <c r="P22" i="1"/>
  <c r="F66" i="1"/>
  <c r="P93" i="1"/>
  <c r="F75" i="1"/>
  <c r="Q93" i="1"/>
  <c r="Q22" i="1"/>
  <c r="AU18" i="1"/>
  <c r="F112" i="1"/>
  <c r="F38" i="1"/>
  <c r="AV26" i="1"/>
  <c r="AV63" i="1"/>
  <c r="F111" i="1"/>
  <c r="AT18" i="1"/>
  <c r="X22" i="1"/>
  <c r="F89" i="1"/>
  <c r="X93" i="1"/>
  <c r="F35" i="1"/>
  <c r="O63" i="1"/>
  <c r="O26" i="1"/>
  <c r="AV22" i="1" l="1"/>
  <c r="AV93" i="1"/>
  <c r="F68" i="1"/>
  <c r="P18" i="1"/>
  <c r="F96" i="1"/>
  <c r="AS63" i="1"/>
  <c r="AS26" i="1"/>
  <c r="F50" i="1"/>
  <c r="F108" i="1"/>
  <c r="S18" i="1"/>
  <c r="AY22" i="1"/>
  <c r="AY93" i="1"/>
  <c r="F71" i="1"/>
  <c r="AR63" i="1"/>
  <c r="AR26" i="1"/>
  <c r="F61" i="1"/>
  <c r="R18" i="1"/>
  <c r="F107" i="1"/>
  <c r="F65" i="1"/>
  <c r="O93" i="1"/>
  <c r="O22" i="1"/>
  <c r="F119" i="1"/>
  <c r="X18" i="1"/>
  <c r="Q18" i="1"/>
  <c r="F105" i="1"/>
  <c r="Y22" i="1"/>
  <c r="F90" i="1"/>
  <c r="Y93" i="1"/>
  <c r="AW22" i="1"/>
  <c r="AW93" i="1"/>
  <c r="F69" i="1"/>
  <c r="F91" i="1" l="1"/>
  <c r="AR22" i="1"/>
  <c r="AR93" i="1"/>
  <c r="AW18" i="1"/>
  <c r="F99" i="1"/>
  <c r="Y18" i="1"/>
  <c r="F120" i="1"/>
  <c r="F101" i="1"/>
  <c r="AY18" i="1"/>
  <c r="AS22" i="1"/>
  <c r="F80" i="1"/>
  <c r="E16" i="2" s="1"/>
  <c r="I16" i="2" s="1"/>
  <c r="N16" i="2" s="1"/>
  <c r="AS93" i="1"/>
  <c r="O18" i="1"/>
  <c r="F95" i="1"/>
  <c r="AV18" i="1"/>
  <c r="F98" i="1"/>
  <c r="AR18" i="1" l="1"/>
  <c r="F121" i="1"/>
  <c r="F110" i="1"/>
  <c r="AS1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<sst xmlns="http://schemas.openxmlformats.org/spreadsheetml/2006/main" count="1139" uniqueCount="232">
  <si>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</si>
  <si>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</si>
  <si>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</si>
  <si>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</si>
  <si>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</si>
  <si>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</si>
  <si>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</si>
  <si>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5.3.1.1.2  Монтаж конструкций здания  выше 0.000 (сверление отверстий в перекрытии под слаботочку)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</si>
  <si>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</si>
  <si>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</si>
  <si>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</si>
  <si>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</si>
  <si>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</si>
  <si>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</si>
  <si>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</si>
  <si>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</si>
  <si>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5.3.1.1.13</t>
  </si>
  <si>
    <t>Сверление отверстий</t>
  </si>
  <si>
    <t>Сверление отверстий в ЗОНЕ КОРОБОВ КСС2 ПОД ПРОКЛАДКУ СЛАБОТОЧНОЙ СИСТЕМЫ</t>
  </si>
  <si>
    <t>1</t>
  </si>
  <si>
    <t>46-03-001-10</t>
  </si>
  <si>
    <t>Сверление установками алмазного бурения в железобетонных конструкциях вертикальных отверстий глубиной 200 мм диаметром: 80 мм  (глубиной 180 мм)</t>
  </si>
  <si>
    <t>100 отверстий</t>
  </si>
  <si>
    <t>ФЕР-2001 доп.4, 46-03-001-10, приказ Минстроя России № 636/пр от 20.10.2020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</si>
  <si>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</si>
  <si>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</si>
  <si>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</si>
  <si>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</si>
  <si>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</si>
  <si>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</si>
  <si>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1,1</t>
  </si>
  <si>
    <t>По прайсу</t>
  </si>
  <si>
    <t>Алмазная коронка BYCON диаметр 80 мм L450 мм.</t>
  </si>
  <si>
    <t>ШТ</t>
  </si>
  <si>
    <t>ФССЦ-2001, 01.7.17.09-0071,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</si>
  <si>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</si>
  <si>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</si>
  <si>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</si>
  <si>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5 250 +  4% Трансп +  2% Заг.скл</t>
  </si>
  <si>
    <t>4</t>
  </si>
  <si>
    <t>2</t>
  </si>
  <si>
    <t>46-03-001-26</t>
  </si>
  <si>
    <t>На каждые 10 мм изменения глубины сверления добавляется или исключается: к расценке 46-03-001-10</t>
  </si>
  <si>
    <t>ФЕР-2001 доп.4, 46-03-001-26, приказ Минстроя России № 636/пр от 20.10.2020</t>
  </si>
  <si>
    <t>*2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</si>
  <si>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</si>
  <si>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</si>
  <si>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</si>
  <si>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</si>
  <si>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</si>
  <si>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</si>
  <si>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</si>
  <si>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</si>
  <si>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</si>
  <si>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</si>
  <si>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</si>
  <si>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</si>
  <si>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</si>
  <si>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</si>
  <si>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</si>
  <si>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</si>
  <si>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</si>
  <si>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</si>
  <si>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</si>
  <si>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</si>
  <si>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</si>
  <si>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</si>
  <si>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</si>
  <si>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</si>
  <si>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</si>
  <si>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</si>
  <si>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</si>
  <si>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</si>
  <si>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</si>
  <si>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</si>
  <si>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</si>
  <si>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</si>
  <si>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</si>
  <si>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</si>
  <si>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</si>
  <si>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</si>
  <si>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</si>
  <si>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</si>
  <si>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</si>
  <si>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</si>
  <si>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</si>
  <si>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</si>
  <si>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</si>
  <si>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</si>
  <si>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</si>
  <si>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</si>
  <si>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</si>
  <si>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</si>
  <si>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</si>
  <si>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</si>
  <si>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</si>
  <si>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</si>
  <si>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</si>
  <si>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</si>
  <si>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</si>
  <si>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</si>
  <si>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</si>
  <si>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</si>
  <si>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</si>
  <si>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</si>
  <si>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</si>
  <si>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</si>
  <si>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</si>
  <si>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</si>
  <si>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</si>
  <si>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</si>
  <si>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</si>
  <si>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</si>
  <si>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</si>
  <si>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</si>
  <si>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</si>
  <si>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</si>
  <si>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</si>
  <si>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</si>
  <si>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</si>
  <si>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</si>
  <si>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</si>
  <si>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</si>
  <si>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</si>
  <si>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</si>
  <si>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</si>
  <si>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</si>
  <si>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</si>
  <si>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</si>
  <si>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</si>
  <si>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</si>
  <si>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</si>
  <si>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</si>
  <si>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</si>
  <si>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</si>
  <si>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</si>
  <si>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</si>
  <si>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</si>
  <si>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</si>
  <si>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</si>
  <si>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</si>
  <si>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</si>
  <si>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</si>
  <si>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</si>
  <si>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</si>
  <si>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</si>
  <si>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</si>
  <si>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</si>
  <si>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</si>
  <si>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</si>
  <si>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</si>
  <si>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</si>
  <si>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</si>
  <si>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</si>
  <si>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</si>
  <si>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</si>
  <si>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</si>
  <si>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</si>
  <si>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</si>
  <si>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</si>
  <si>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</si>
  <si>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</si>
  <si>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</si>
  <si>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</si>
  <si>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</si>
  <si>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</si>
  <si>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</si>
  <si>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</si>
  <si>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</si>
  <si>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</si>
  <si>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</si>
  <si>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</si>
  <si>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</si>
  <si>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</si>
  <si>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</si>
  <si>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91.21.20-013</t>
  </si>
  <si>
    <t>ФСЭМ-2001 доп.4, 91.21.20-013, приказ Минстроя России № 636/пр от 20.10.2020</t>
  </si>
  <si>
    <t>Установки для сверления отверстий в железобетоне диаметром до 250 мм</t>
  </si>
  <si>
    <t>01.7.03.01-0001</t>
  </si>
  <si>
    <t>ФССЦ-2001, 01.7.03.01-0001, приказ Минстроя России № 876/пр от 26.12.2019</t>
  </si>
  <si>
    <t>Вода</t>
  </si>
  <si>
    <t>м3</t>
  </si>
  <si>
    <t>01.7.17.09-0071</t>
  </si>
  <si>
    <t>Сверло кольцевое алмазное, диаметр 80 мм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</si>
  <si>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</si>
  <si>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</si>
  <si>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</si>
  <si>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</si>
  <si>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</si>
  <si>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</si>
  <si>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</si>
  <si>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</si>
  <si>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</si>
  <si>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</si>
  <si>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</si>
  <si>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</si>
  <si>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</si>
  <si>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</si>
  <si>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</si>
  <si>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</si>
  <si>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</si>
  <si>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</si>
  <si>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</si>
  <si>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</si>
  <si>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</si>
  <si>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</si>
  <si>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</si>
  <si>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</si>
  <si>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</si>
  <si>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</si>
  <si>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</si>
  <si>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5.3.1.1.2  Монтаж конструкций здания  выше 0.000 (сверление отверстий в перекрытии под слаботочку)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</si>
  <si>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</si>
  <si>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</si>
  <si>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</si>
  <si>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</si>
  <si>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</si>
  <si>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</si>
  <si>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</si>
  <si>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</si>
  <si>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</si>
  <si>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5.3.1.1.13</t>
  </si>
  <si>
    <t xml:space="preserve"> Сверление отверстий</t>
  </si>
  <si>
    <t xml:space="preserve">Раздел: </t>
  </si>
  <si>
    <t xml:space="preserve">   Сверление отверстий в ЗОНЕ КОРОБОВ КСС2 ПОД ПРОКЛАДКУ СЛАБОТОЧНОЙ СИСТЕМЫ</t>
  </si>
  <si>
    <t xml:space="preserve"> Сверление отверстий в ЗОНЕ КОРОБОВ КСС2 ПОД ПРОКЛАДКУ СЛАБОТОЧНОЙ СИСТЕМЫ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</si>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</sst>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202</v>
      </c>
    </row>
    <row r="3" spans="1:255" x14ac:dyDescent="0.2">
      <c r="A3" s="14" t="s">
        <v>203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207</v>
      </c>
      <c r="B8" s="23"/>
      <c r="C8" s="23"/>
      <c r="D8" s="23"/>
    </row>
    <row r="9" spans="1:255" x14ac:dyDescent="0.2">
      <c r="A9" s="25" t="s">
        <v>208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209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2 (поз.18.2)</v>
      </c>
      <c r="IU11" s="16"/>
    </row>
    <row r="12" spans="1:255" ht="25.5" x14ac:dyDescent="0.2">
      <c r="A12" s="10" t="s">
        <v>210</v>
      </c>
      <c r="B12" s="29" t="s">
        <v>211</v>
      </c>
      <c r="C12" s="13"/>
      <c r="D12" s="13"/>
      <c r="BT12" s="30" t="str">
        <f>B12</f>
        <v xml:space="preserve"> 5.3.1.1.2  Монтаж конструкций здания  выше 0.000 (сверление отверстий в перекрытии под слаботочку) </v>
      </c>
      <c r="IU12" s="16"/>
    </row>
    <row r="13" spans="1:255" x14ac:dyDescent="0.2">
      <c r="A13" s="10" t="s">
        <v>212</v>
      </c>
      <c r="B13" s="29" t="s">
        <v>208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213</v>
      </c>
      <c r="B16" s="33"/>
      <c r="C16" s="33" t="s">
        <v>215</v>
      </c>
      <c r="D16" s="34" t="s">
        <v>218</v>
      </c>
    </row>
    <row r="17" spans="1:255" x14ac:dyDescent="0.2">
      <c r="A17" s="32"/>
      <c r="B17" s="35" t="s">
        <v>214</v>
      </c>
      <c r="C17" s="35" t="s">
        <v>216</v>
      </c>
      <c r="D17" s="36" t="s">
        <v>219</v>
      </c>
    </row>
    <row r="18" spans="1:255" x14ac:dyDescent="0.2">
      <c r="A18" s="32"/>
      <c r="B18" s="35"/>
      <c r="C18" s="35" t="s">
        <v>217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223</v>
      </c>
      <c r="B22" t="s">
        <v>225</v>
      </c>
    </row>
    <row r="23" spans="1:255" ht="13.5" thickBot="1" x14ac:dyDescent="0.25"/>
    <row r="24" spans="1:255" ht="36" x14ac:dyDescent="0.2">
      <c r="A24" s="39">
        <v>1</v>
      </c>
      <c r="B24" s="40" t="s">
        <v>21</v>
      </c>
      <c r="C24" s="41" t="s">
        <v>22</v>
      </c>
      <c r="D24" s="42">
        <v>1.3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 t="s">
        <v>30</v>
      </c>
      <c r="B25" s="48" t="s">
        <v>32</v>
      </c>
      <c r="C25" s="49" t="s">
        <v>33</v>
      </c>
      <c r="D25" s="50">
        <f>Source!I29</f>
        <v>2.6260000000000003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1">
        <v>2</v>
      </c>
      <c r="B26" s="52" t="s">
        <v>42</v>
      </c>
      <c r="C26" s="53" t="s">
        <v>22</v>
      </c>
      <c r="D26" s="54">
        <v>-1.3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3" t="s">
        <v>45</v>
      </c>
      <c r="B27" s="44" t="s">
        <v>32</v>
      </c>
      <c r="C27" s="45" t="s">
        <v>33</v>
      </c>
      <c r="D27" s="46">
        <f>Source!I31</f>
        <v>-0.2626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5" t="s">
        <v>226</v>
      </c>
      <c r="B29" s="56"/>
      <c r="C29" s="57"/>
      <c r="D29" s="57"/>
      <c r="BZ29" s="26">
        <f>C29</f>
        <v>0</v>
      </c>
      <c r="IU29" s="16"/>
    </row>
    <row r="30" spans="1:255" s="59" customFormat="1" ht="11.25" x14ac:dyDescent="0.2">
      <c r="A30" s="58"/>
      <c r="B30" s="60" t="s">
        <v>227</v>
      </c>
      <c r="C30" s="61" t="s">
        <v>228</v>
      </c>
      <c r="D30" s="61"/>
    </row>
    <row r="31" spans="1:255" x14ac:dyDescent="0.2">
      <c r="A31" s="12"/>
      <c r="B31" s="8" t="s">
        <v>229</v>
      </c>
      <c r="C31" s="12"/>
      <c r="D31" s="12"/>
    </row>
    <row r="32" spans="1:255" x14ac:dyDescent="0.2">
      <c r="A32" s="55" t="s">
        <v>230</v>
      </c>
      <c r="B32" s="56"/>
      <c r="C32" s="57"/>
      <c r="D32" s="57"/>
      <c r="BZ32" s="26">
        <f>C32</f>
        <v>0</v>
      </c>
      <c r="IU32" s="16"/>
    </row>
    <row r="33" spans="1:4" s="59" customFormat="1" ht="11.25" x14ac:dyDescent="0.2">
      <c r="A33" s="58"/>
      <c r="B33" s="60" t="s">
        <v>227</v>
      </c>
      <c r="C33" s="61" t="s">
        <v>228</v>
      </c>
      <c r="D33" s="61"/>
    </row>
    <row r="34" spans="1:4" x14ac:dyDescent="0.2">
      <c r="A34" s="12"/>
      <c r="B34" s="8" t="s">
        <v>229</v>
      </c>
      <c r="C34" s="12"/>
      <c r="D34" s="12"/>
    </row>
    <row r="36" spans="1:4" x14ac:dyDescent="0.2">
      <c r="A36" s="62"/>
      <c r="B36" s="62"/>
    </row>
  </sheetData>
  <mergeCells count="13">
    <mergeCell ref="C33:D33"/>
    <mergeCell ref="B11:D11"/>
    <mergeCell ref="B12:D12"/>
    <mergeCell ref="B13:D13"/>
    <mergeCell ref="C29:D29"/>
    <mergeCell ref="C30:D30"/>
    <mergeCell ref="C32:D3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193</v>
      </c>
    </row>
    <row r="3" spans="1:6" x14ac:dyDescent="0.2">
      <c r="A3">
        <v>0</v>
      </c>
      <c r="B3" t="s">
        <v>194</v>
      </c>
    </row>
    <row r="4" spans="1:6" x14ac:dyDescent="0.2">
      <c r="A4">
        <v>1</v>
      </c>
      <c r="B4" t="s">
        <v>195</v>
      </c>
    </row>
    <row r="5" spans="1:6" x14ac:dyDescent="0.2">
      <c r="A5">
        <v>0</v>
      </c>
      <c r="B5" t="s">
        <v>196</v>
      </c>
    </row>
    <row r="6" spans="1:6" x14ac:dyDescent="0.2">
      <c r="A6">
        <v>1</v>
      </c>
      <c r="B6" t="s">
        <v>197</v>
      </c>
    </row>
    <row r="7" spans="1:6" x14ac:dyDescent="0.2">
      <c r="A7">
        <v>0</v>
      </c>
      <c r="B7" t="s">
        <v>198</v>
      </c>
    </row>
    <row r="8" spans="1:6" x14ac:dyDescent="0.2">
      <c r="A8">
        <v>2</v>
      </c>
      <c r="B8" t="s">
        <v>199</v>
      </c>
    </row>
    <row r="9" spans="1:6" x14ac:dyDescent="0.2">
      <c r="A9">
        <v>0</v>
      </c>
      <c r="B9" t="s">
        <v>200</v>
      </c>
    </row>
    <row r="13" spans="1:6" x14ac:dyDescent="0.2">
      <c r="A13">
        <v>3</v>
      </c>
      <c r="B13" t="s">
        <v>220</v>
      </c>
      <c r="D13" t="s">
        <v>221</v>
      </c>
      <c r="F13" t="s">
        <v>222</v>
      </c>
    </row>
    <row r="14" spans="1:6" x14ac:dyDescent="0.2">
      <c r="A14">
        <v>4</v>
      </c>
      <c r="B14" t="s">
        <v>223</v>
      </c>
      <c r="D14" t="s">
        <v>224</v>
      </c>
      <c r="F14" t="s">
        <v>224</v>
      </c>
    </row>
    <row r="15" spans="1:6" x14ac:dyDescent="0.2">
      <c r="A15">
        <v>999</v>
      </c>
      <c r="B15" t="s">
        <v>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4"/>
  <sheetViews>
    <sheetView workbookViewId="0">
      <selection activeCell="A150" sqref="A150:AN15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201</v>
      </c>
    </row>
    <row r="6" spans="1:246" x14ac:dyDescent="0.2">
      <c r="IK6">
        <v>350</v>
      </c>
      <c r="IL6" t="s">
        <v>189</v>
      </c>
    </row>
    <row r="7" spans="1:246" x14ac:dyDescent="0.2">
      <c r="IK7">
        <v>1</v>
      </c>
      <c r="IL7" t="s">
        <v>190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191</v>
      </c>
      <c r="IL9" t="s">
        <v>192</v>
      </c>
    </row>
    <row r="10" spans="1:246" x14ac:dyDescent="0.2">
      <c r="IK10">
        <v>1</v>
      </c>
      <c r="IL10" t="s">
        <v>186</v>
      </c>
    </row>
    <row r="11" spans="1:246" x14ac:dyDescent="0.2">
      <c r="IK11" t="s">
        <v>187</v>
      </c>
      <c r="IL11" t="s">
        <v>188</v>
      </c>
    </row>
    <row r="12" spans="1:246" x14ac:dyDescent="0.2">
      <c r="A12" s="1">
        <v>1</v>
      </c>
      <c r="B12" s="1">
        <v>149</v>
      </c>
      <c r="C12" s="1">
        <v>1</v>
      </c>
      <c r="D12" s="1">
        <f>ROW(A93)</f>
        <v>93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185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5.3.1.1.2  Монтаж конструкций здания  выше 0.000 (сверление отверстий в перекрытии под слаботочку)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O93</f>
        <v>41645</v>
      </c>
      <c r="P18" s="2">
        <f t="shared" si="1"/>
        <v>13248</v>
      </c>
      <c r="Q18" s="2">
        <f t="shared" si="1"/>
        <v>14868</v>
      </c>
      <c r="R18" s="2">
        <f t="shared" si="1"/>
        <v>16246</v>
      </c>
      <c r="S18" s="2">
        <f t="shared" si="1"/>
        <v>13529</v>
      </c>
      <c r="T18" s="2">
        <f t="shared" si="1"/>
        <v>0</v>
      </c>
      <c r="U18" s="2">
        <f t="shared" si="1"/>
        <v>31.356000000000002</v>
      </c>
      <c r="V18" s="2">
        <f t="shared" si="1"/>
        <v>31.226000000000003</v>
      </c>
      <c r="W18" s="2">
        <f t="shared" si="1"/>
        <v>0</v>
      </c>
      <c r="X18" s="2">
        <f t="shared" si="1"/>
        <v>30668</v>
      </c>
      <c r="Y18" s="2">
        <f t="shared" si="1"/>
        <v>17567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89880</v>
      </c>
      <c r="AS18" s="2">
        <f t="shared" si="1"/>
        <v>89880</v>
      </c>
      <c r="AT18" s="2">
        <f t="shared" si="1"/>
        <v>0</v>
      </c>
      <c r="AU18" s="2">
        <f t="shared" ref="AU18:BZ18" si="2">AU93</f>
        <v>0</v>
      </c>
      <c r="AV18" s="2">
        <f t="shared" si="2"/>
        <v>13248</v>
      </c>
      <c r="AW18" s="2">
        <f t="shared" si="2"/>
        <v>13248</v>
      </c>
      <c r="AX18" s="2">
        <f t="shared" si="2"/>
        <v>0</v>
      </c>
      <c r="AY18" s="2">
        <f t="shared" si="2"/>
        <v>13248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5.3.1.1.13</v>
      </c>
      <c r="G22" s="2" t="str">
        <f t="shared" si="7"/>
        <v>Сверление отверстий</v>
      </c>
      <c r="H22" s="2"/>
      <c r="I22" s="2"/>
      <c r="J22" s="2"/>
      <c r="K22" s="2"/>
      <c r="L22" s="2"/>
      <c r="M22" s="2"/>
      <c r="N22" s="2"/>
      <c r="O22" s="2">
        <f t="shared" ref="O22:AT22" si="8">O63</f>
        <v>41645</v>
      </c>
      <c r="P22" s="2">
        <f t="shared" si="8"/>
        <v>13248</v>
      </c>
      <c r="Q22" s="2">
        <f t="shared" si="8"/>
        <v>14868</v>
      </c>
      <c r="R22" s="2">
        <f t="shared" si="8"/>
        <v>16246</v>
      </c>
      <c r="S22" s="2">
        <f t="shared" si="8"/>
        <v>13529</v>
      </c>
      <c r="T22" s="2">
        <f t="shared" si="8"/>
        <v>0</v>
      </c>
      <c r="U22" s="2">
        <f t="shared" si="8"/>
        <v>31.356000000000002</v>
      </c>
      <c r="V22" s="2">
        <f t="shared" si="8"/>
        <v>31.226000000000003</v>
      </c>
      <c r="W22" s="2">
        <f t="shared" si="8"/>
        <v>0</v>
      </c>
      <c r="X22" s="2">
        <f t="shared" si="8"/>
        <v>30668</v>
      </c>
      <c r="Y22" s="2">
        <f t="shared" si="8"/>
        <v>17567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89880</v>
      </c>
      <c r="AS22" s="2">
        <f t="shared" si="8"/>
        <v>89880</v>
      </c>
      <c r="AT22" s="2">
        <f t="shared" si="8"/>
        <v>0</v>
      </c>
      <c r="AU22" s="2">
        <f t="shared" ref="AU22:BZ22" si="9">AU63</f>
        <v>0</v>
      </c>
      <c r="AV22" s="2">
        <f t="shared" si="9"/>
        <v>13248</v>
      </c>
      <c r="AW22" s="2">
        <f t="shared" si="9"/>
        <v>13248</v>
      </c>
      <c r="AX22" s="2">
        <f t="shared" si="9"/>
        <v>0</v>
      </c>
      <c r="AY22" s="2">
        <f t="shared" si="9"/>
        <v>13248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Сверление отверстий в ЗОНЕ КОРОБОВ КСС2 ПОД ПРОКЛАДКУ СЛАБОТОЧНОЙ СИСТЕМЫ</v>
      </c>
      <c r="G26" s="2" t="str">
        <f t="shared" si="14"/>
        <v>Сверление отверстий в ЗОНЕ КОРОБОВ КСС2 ПОД ПРОКЛАДКУ СЛАБОТОЧНОЙ СИСТЕМЫ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41645</v>
      </c>
      <c r="P26" s="2">
        <f t="shared" si="15"/>
        <v>13248</v>
      </c>
      <c r="Q26" s="2">
        <f t="shared" si="15"/>
        <v>14868</v>
      </c>
      <c r="R26" s="2">
        <f t="shared" si="15"/>
        <v>16246</v>
      </c>
      <c r="S26" s="2">
        <f t="shared" si="15"/>
        <v>13529</v>
      </c>
      <c r="T26" s="2">
        <f t="shared" si="15"/>
        <v>0</v>
      </c>
      <c r="U26" s="2">
        <f t="shared" si="15"/>
        <v>31.356000000000002</v>
      </c>
      <c r="V26" s="2">
        <f t="shared" si="15"/>
        <v>31.226000000000003</v>
      </c>
      <c r="W26" s="2">
        <f t="shared" si="15"/>
        <v>0</v>
      </c>
      <c r="X26" s="2">
        <f t="shared" si="15"/>
        <v>30668</v>
      </c>
      <c r="Y26" s="2">
        <f t="shared" si="15"/>
        <v>17567</v>
      </c>
      <c r="Z26" s="2">
        <f t="shared" si="15"/>
        <v>0</v>
      </c>
      <c r="AA26" s="2">
        <f t="shared" si="15"/>
        <v>0</v>
      </c>
      <c r="AB26" s="2">
        <f t="shared" si="15"/>
        <v>41645</v>
      </c>
      <c r="AC26" s="2">
        <f t="shared" si="15"/>
        <v>13248</v>
      </c>
      <c r="AD26" s="2">
        <f t="shared" si="15"/>
        <v>14868</v>
      </c>
      <c r="AE26" s="2">
        <f t="shared" si="15"/>
        <v>16246</v>
      </c>
      <c r="AF26" s="2">
        <f t="shared" si="15"/>
        <v>13529</v>
      </c>
      <c r="AG26" s="2">
        <f t="shared" si="15"/>
        <v>0</v>
      </c>
      <c r="AH26" s="2">
        <f t="shared" si="15"/>
        <v>31.356000000000002</v>
      </c>
      <c r="AI26" s="2">
        <f t="shared" si="15"/>
        <v>31.226000000000003</v>
      </c>
      <c r="AJ26" s="2">
        <f t="shared" si="15"/>
        <v>0</v>
      </c>
      <c r="AK26" s="2">
        <f t="shared" si="15"/>
        <v>30668</v>
      </c>
      <c r="AL26" s="2">
        <f t="shared" si="15"/>
        <v>17567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89880</v>
      </c>
      <c r="AS26" s="2">
        <f t="shared" si="15"/>
        <v>89880</v>
      </c>
      <c r="AT26" s="2">
        <f t="shared" si="15"/>
        <v>0</v>
      </c>
      <c r="AU26" s="2">
        <f t="shared" ref="AU26:BZ26" si="16">AU33</f>
        <v>0</v>
      </c>
      <c r="AV26" s="2">
        <f t="shared" si="16"/>
        <v>13248</v>
      </c>
      <c r="AW26" s="2">
        <f t="shared" si="16"/>
        <v>13248</v>
      </c>
      <c r="AX26" s="2">
        <f t="shared" si="16"/>
        <v>0</v>
      </c>
      <c r="AY26" s="2">
        <f t="shared" si="16"/>
        <v>13248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89880</v>
      </c>
      <c r="CB26" s="2">
        <f t="shared" si="17"/>
        <v>89880</v>
      </c>
      <c r="CC26" s="2">
        <f t="shared" si="17"/>
        <v>0</v>
      </c>
      <c r="CD26" s="2">
        <f t="shared" si="17"/>
        <v>0</v>
      </c>
      <c r="CE26" s="2">
        <f t="shared" si="17"/>
        <v>13248</v>
      </c>
      <c r="CF26" s="2">
        <f t="shared" si="17"/>
        <v>13248</v>
      </c>
      <c r="CG26" s="2">
        <f t="shared" si="17"/>
        <v>0</v>
      </c>
      <c r="CH26" s="2">
        <f t="shared" si="17"/>
        <v>13248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19</v>
      </c>
      <c r="F28" t="s">
        <v>20</v>
      </c>
      <c r="G28" t="s">
        <v>21</v>
      </c>
      <c r="H28" t="s">
        <v>22</v>
      </c>
      <c r="I28">
        <v>1.3</v>
      </c>
      <c r="J28">
        <v>0</v>
      </c>
      <c r="K28">
        <v>1.3</v>
      </c>
      <c r="O28">
        <f>ROUND(CP28,0)</f>
        <v>31161</v>
      </c>
      <c r="P28">
        <f>ROUND(CQ28*I28,0)</f>
        <v>95</v>
      </c>
      <c r="Q28">
        <f>ROUND(CR28*I28,0)</f>
        <v>16258</v>
      </c>
      <c r="R28">
        <f>ROUND(CS28*I28,0)</f>
        <v>17923</v>
      </c>
      <c r="S28">
        <f>ROUND(CT28*I28,0)</f>
        <v>14808</v>
      </c>
      <c r="T28">
        <f>ROUND(CU28*I28,0)</f>
        <v>0</v>
      </c>
      <c r="U28">
        <f>ROUND(CV28*I28,7)</f>
        <v>34.32</v>
      </c>
      <c r="V28">
        <f>ROUND(CW28*I28,7)</f>
        <v>34.450000000000003</v>
      </c>
      <c r="W28">
        <f>ROUND(CX28*I28,0)</f>
        <v>0</v>
      </c>
      <c r="X28">
        <f t="shared" ref="X28:Y31" si="21">ROUND(CY28,0)</f>
        <v>33713</v>
      </c>
      <c r="Y28">
        <f t="shared" si="21"/>
        <v>19311</v>
      </c>
      <c r="AA28">
        <v>92822538</v>
      </c>
      <c r="AB28">
        <f>ROUND((AC28+AD28+AF28),2)</f>
        <v>1056.8599999999999</v>
      </c>
      <c r="AC28">
        <f>ROUND((ES28),2)</f>
        <v>7.34</v>
      </c>
      <c r="AD28">
        <f>ROUND((((ET28)-(EU28))+AE28),2)</f>
        <v>795.55</v>
      </c>
      <c r="AE28">
        <f>ROUND((EU28),2)</f>
        <v>307.39999999999998</v>
      </c>
      <c r="AF28">
        <f>ROUND((EV28),2)</f>
        <v>253.97</v>
      </c>
      <c r="AG28">
        <f>ROUND((AP28),2)</f>
        <v>0</v>
      </c>
      <c r="AH28">
        <f>(EW28)</f>
        <v>26.4</v>
      </c>
      <c r="AI28">
        <f>(EX28)</f>
        <v>26.5</v>
      </c>
      <c r="AJ28">
        <f>(AS28)</f>
        <v>0</v>
      </c>
      <c r="AK28">
        <v>1056.8599999999999</v>
      </c>
      <c r="AL28">
        <v>7.34</v>
      </c>
      <c r="AM28">
        <v>795.55</v>
      </c>
      <c r="AN28">
        <v>307.39999999999998</v>
      </c>
      <c r="AO28">
        <v>253.97</v>
      </c>
      <c r="AP28">
        <v>0</v>
      </c>
      <c r="AQ28">
        <v>26.4</v>
      </c>
      <c r="AR28">
        <v>26.5</v>
      </c>
      <c r="AS28">
        <v>0</v>
      </c>
      <c r="AT28">
        <v>103</v>
      </c>
      <c r="AU28">
        <v>59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46001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103</v>
      </c>
      <c r="CA28">
        <v>59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31161</v>
      </c>
      <c r="CQ28">
        <f>AC28*BC28</f>
        <v>72.812799999999996</v>
      </c>
      <c r="CR28">
        <f>(((ET28)*BB28-(EU28)*BS28)+AE28*BS28)</f>
        <v>12506.046</v>
      </c>
      <c r="CS28">
        <f>AE28*BS28</f>
        <v>13786.89</v>
      </c>
      <c r="CT28">
        <f>AF28*BA28</f>
        <v>11390.5545</v>
      </c>
      <c r="CU28">
        <f t="shared" ref="CU28:CX31" si="22">AG28</f>
        <v>0</v>
      </c>
      <c r="CV28">
        <f t="shared" si="22"/>
        <v>26.4</v>
      </c>
      <c r="CW28">
        <f t="shared" si="22"/>
        <v>26.5</v>
      </c>
      <c r="CX28">
        <f t="shared" si="22"/>
        <v>0</v>
      </c>
      <c r="CY28">
        <f>(((S28+R28)*AT28)/100)</f>
        <v>33712.93</v>
      </c>
      <c r="CZ28">
        <f>(((S28+R28)*AU28)/100)</f>
        <v>19311.29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59670417</v>
      </c>
      <c r="EF28">
        <v>2</v>
      </c>
      <c r="EG28" t="s">
        <v>24</v>
      </c>
      <c r="EH28">
        <v>40</v>
      </c>
      <c r="EI28" t="s">
        <v>25</v>
      </c>
      <c r="EJ28">
        <v>1</v>
      </c>
      <c r="EK28">
        <v>46001</v>
      </c>
      <c r="EL28" t="s">
        <v>26</v>
      </c>
      <c r="EM28" t="s">
        <v>27</v>
      </c>
      <c r="EO28" t="s">
        <v>6</v>
      </c>
      <c r="EQ28">
        <v>0</v>
      </c>
      <c r="ER28">
        <v>1056.8599999999999</v>
      </c>
      <c r="ES28">
        <v>7.34</v>
      </c>
      <c r="ET28">
        <v>795.55</v>
      </c>
      <c r="EU28">
        <v>307.39999999999998</v>
      </c>
      <c r="EV28">
        <v>253.97</v>
      </c>
      <c r="EW28">
        <v>26.4</v>
      </c>
      <c r="EX28">
        <v>26.5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59</v>
      </c>
      <c r="GA28" t="s">
        <v>6</v>
      </c>
      <c r="GD28">
        <v>1</v>
      </c>
      <c r="GF28">
        <v>683749150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84185</v>
      </c>
      <c r="GN28">
        <f>IF(OR(BI28=0,BI28=1),GM28-GX28,0)</f>
        <v>84185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30</v>
      </c>
      <c r="F29" t="s">
        <v>31</v>
      </c>
      <c r="G29" t="s">
        <v>32</v>
      </c>
      <c r="H29" t="str">
        <f>'1.Ведомость'!C25</f>
        <v>ШТ</v>
      </c>
      <c r="I29">
        <f>I28*J29</f>
        <v>2.6260000000000003</v>
      </c>
      <c r="J29">
        <v>2.02</v>
      </c>
      <c r="K29">
        <v>2.02</v>
      </c>
      <c r="O29">
        <f>ROUND(CP29,0)</f>
        <v>14625</v>
      </c>
      <c r="P29">
        <f>ROUND(CQ29*I29,0)</f>
        <v>14625</v>
      </c>
      <c r="Q29">
        <f>ROUND(CR29*I29,0)</f>
        <v>0</v>
      </c>
      <c r="R29">
        <f>ROUND(CS29*I29,0)</f>
        <v>0</v>
      </c>
      <c r="S29">
        <f>ROUND(CT29*I29,0)</f>
        <v>0</v>
      </c>
      <c r="T29">
        <f>ROUND(CU29*I29,0)</f>
        <v>0</v>
      </c>
      <c r="U29">
        <f>ROUND(CV29*I29,7)</f>
        <v>0</v>
      </c>
      <c r="V29">
        <f>ROUND(CW29*I29,7)</f>
        <v>0</v>
      </c>
      <c r="W29">
        <f>ROUND(CX29*I29,0)</f>
        <v>0</v>
      </c>
      <c r="X29">
        <f t="shared" si="21"/>
        <v>0</v>
      </c>
      <c r="Y29">
        <f t="shared" si="21"/>
        <v>0</v>
      </c>
      <c r="AA29">
        <v>92822538</v>
      </c>
      <c r="AB29">
        <f>ROUND((AC29+AD29+AF29),2)</f>
        <v>5569.2</v>
      </c>
      <c r="AC29">
        <f>ROUND((ES29),2)</f>
        <v>5569.2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>ROUND((AP29),2)</f>
        <v>0</v>
      </c>
      <c r="AH29">
        <f>(EW29)</f>
        <v>0</v>
      </c>
      <c r="AI29">
        <f>(EX29)</f>
        <v>0</v>
      </c>
      <c r="AJ29">
        <f>(AS29)</f>
        <v>0</v>
      </c>
      <c r="AK29">
        <v>5569.2</v>
      </c>
      <c r="AL29">
        <v>5569.2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34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14625</v>
      </c>
      <c r="CQ29">
        <f>AC29</f>
        <v>5569.2</v>
      </c>
      <c r="CR29">
        <f>(((ET29)-(EU29)*BS29)+AE29*BS29)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59670228</v>
      </c>
      <c r="EF29">
        <v>8</v>
      </c>
      <c r="EG29" t="s">
        <v>35</v>
      </c>
      <c r="EH29">
        <v>0</v>
      </c>
      <c r="EI29" t="s">
        <v>6</v>
      </c>
      <c r="EJ29">
        <v>1</v>
      </c>
      <c r="EK29">
        <v>500001</v>
      </c>
      <c r="EL29" t="s">
        <v>36</v>
      </c>
      <c r="EM29" t="s">
        <v>37</v>
      </c>
      <c r="EO29" t="s">
        <v>6</v>
      </c>
      <c r="EQ29">
        <v>0</v>
      </c>
      <c r="ER29">
        <v>5569.2</v>
      </c>
      <c r="ES29">
        <v>5569.2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5250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38</v>
      </c>
      <c r="GD29">
        <v>1</v>
      </c>
      <c r="GF29">
        <v>1616148334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14625</v>
      </c>
      <c r="GN29">
        <f>IF(OR(BI29=0,BI29=1),GM29-GX29,0)</f>
        <v>14625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39</v>
      </c>
      <c r="HF29" t="s">
        <v>40</v>
      </c>
      <c r="HG29">
        <f>ROUND(AC29*I29,0)</f>
        <v>14625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ROW(SmtRes!A11)</f>
        <v>11</v>
      </c>
      <c r="D30">
        <f>ROW(EtalonRes!A11)</f>
        <v>11</v>
      </c>
      <c r="E30" t="s">
        <v>40</v>
      </c>
      <c r="F30" t="s">
        <v>41</v>
      </c>
      <c r="G30" t="s">
        <v>42</v>
      </c>
      <c r="H30" t="s">
        <v>22</v>
      </c>
      <c r="I30">
        <v>-1.3</v>
      </c>
      <c r="J30">
        <v>0</v>
      </c>
      <c r="K30">
        <v>-1.3</v>
      </c>
      <c r="O30">
        <f>ROUND(CP30,0)</f>
        <v>-2679</v>
      </c>
      <c r="P30">
        <f>ROUND(CQ30*I30,0)</f>
        <v>-10</v>
      </c>
      <c r="Q30">
        <f>ROUND(CR30*I30,0)</f>
        <v>-1390</v>
      </c>
      <c r="R30">
        <f>ROUND(CS30*I30,0)</f>
        <v>-1677</v>
      </c>
      <c r="S30">
        <f>ROUND(CT30*I30,0)</f>
        <v>-1279</v>
      </c>
      <c r="T30">
        <f>ROUND(CU30*I30,0)</f>
        <v>0</v>
      </c>
      <c r="U30">
        <f>ROUND(CV30*I30,7)</f>
        <v>-2.964</v>
      </c>
      <c r="V30">
        <f>ROUND(CW30*I30,7)</f>
        <v>-3.2240000000000002</v>
      </c>
      <c r="W30">
        <f>ROUND(CX30*I30,0)</f>
        <v>0</v>
      </c>
      <c r="X30">
        <f t="shared" si="21"/>
        <v>-3045</v>
      </c>
      <c r="Y30">
        <f t="shared" si="21"/>
        <v>-1744</v>
      </c>
      <c r="AA30">
        <v>92822538</v>
      </c>
      <c r="AB30">
        <f>ROUND((AC30+AD30+AF30),2)</f>
        <v>90.68</v>
      </c>
      <c r="AC30">
        <f>ROUND(((ES30*ROUND(2,7))),2)</f>
        <v>0.74</v>
      </c>
      <c r="AD30">
        <f>ROUND(((((ET30*ROUND(2,7)))-((EU30*ROUND(2,7))))+AE30),2)</f>
        <v>68</v>
      </c>
      <c r="AE30">
        <f>ROUND(((EU30*ROUND(2,7))),2)</f>
        <v>28.76</v>
      </c>
      <c r="AF30">
        <f>ROUND(((EV30*ROUND(2,7))),2)</f>
        <v>21.94</v>
      </c>
      <c r="AG30">
        <f>ROUND((AP30),2)</f>
        <v>0</v>
      </c>
      <c r="AH30">
        <f>((EW30*ROUND(2,7)))</f>
        <v>2.2799999999999998</v>
      </c>
      <c r="AI30">
        <f>((EX30*ROUND(2,7)))</f>
        <v>2.48</v>
      </c>
      <c r="AJ30">
        <f>(AS30)</f>
        <v>0</v>
      </c>
      <c r="AK30">
        <v>45.34</v>
      </c>
      <c r="AL30">
        <v>0.37</v>
      </c>
      <c r="AM30">
        <v>34</v>
      </c>
      <c r="AN30">
        <v>14.38</v>
      </c>
      <c r="AO30">
        <v>10.97</v>
      </c>
      <c r="AP30">
        <v>0</v>
      </c>
      <c r="AQ30">
        <v>1.1399999999999999</v>
      </c>
      <c r="AR30">
        <v>1.24</v>
      </c>
      <c r="AS30">
        <v>0</v>
      </c>
      <c r="AT30">
        <v>103</v>
      </c>
      <c r="AU30">
        <v>59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43</v>
      </c>
      <c r="BM30">
        <v>46001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103</v>
      </c>
      <c r="CA30">
        <v>59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-2679</v>
      </c>
      <c r="CQ30">
        <f>AC30*BC30</f>
        <v>7.3407999999999998</v>
      </c>
      <c r="CR30">
        <f>((((ET30*ROUND(2,7)))*BB30-((EU30*ROUND(2,7)))*BS30)+AE30*BS30)</f>
        <v>1068.96</v>
      </c>
      <c r="CS30">
        <f>AE30*BS30</f>
        <v>1289.8860000000002</v>
      </c>
      <c r="CT30">
        <f>AF30*BA30</f>
        <v>984.00900000000013</v>
      </c>
      <c r="CU30">
        <f t="shared" si="22"/>
        <v>0</v>
      </c>
      <c r="CV30">
        <f t="shared" si="22"/>
        <v>2.2799999999999998</v>
      </c>
      <c r="CW30">
        <f t="shared" si="22"/>
        <v>2.48</v>
      </c>
      <c r="CX30">
        <f t="shared" si="22"/>
        <v>0</v>
      </c>
      <c r="CY30">
        <f>(((S30+R30)*AT30)/100)</f>
        <v>-3044.68</v>
      </c>
      <c r="CZ30">
        <f>(((S30+R30)*AU30)/100)</f>
        <v>-1744.04</v>
      </c>
      <c r="DC30" t="s">
        <v>6</v>
      </c>
      <c r="DD30" t="s">
        <v>44</v>
      </c>
      <c r="DE30" t="s">
        <v>44</v>
      </c>
      <c r="DF30" t="s">
        <v>44</v>
      </c>
      <c r="DG30" t="s">
        <v>44</v>
      </c>
      <c r="DH30" t="s">
        <v>6</v>
      </c>
      <c r="DI30" t="s">
        <v>44</v>
      </c>
      <c r="DJ30" t="s">
        <v>44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59670417</v>
      </c>
      <c r="EF30">
        <v>2</v>
      </c>
      <c r="EG30" t="s">
        <v>24</v>
      </c>
      <c r="EH30">
        <v>40</v>
      </c>
      <c r="EI30" t="s">
        <v>25</v>
      </c>
      <c r="EJ30">
        <v>1</v>
      </c>
      <c r="EK30">
        <v>46001</v>
      </c>
      <c r="EL30" t="s">
        <v>26</v>
      </c>
      <c r="EM30" t="s">
        <v>27</v>
      </c>
      <c r="EO30" t="s">
        <v>6</v>
      </c>
      <c r="EQ30">
        <v>0</v>
      </c>
      <c r="ER30">
        <v>45.34</v>
      </c>
      <c r="ES30">
        <v>0.37</v>
      </c>
      <c r="ET30">
        <v>34</v>
      </c>
      <c r="EU30">
        <v>14.38</v>
      </c>
      <c r="EV30">
        <v>10.97</v>
      </c>
      <c r="EW30">
        <v>1.1399999999999999</v>
      </c>
      <c r="EX30">
        <v>1.24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59</v>
      </c>
      <c r="GA30" t="s">
        <v>6</v>
      </c>
      <c r="GD30">
        <v>1</v>
      </c>
      <c r="GF30">
        <v>1912183434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ROUND(IF(AND(BH30=3,BI30=3,FS30&lt;&gt;0),P30,0),0)</f>
        <v>0</v>
      </c>
      <c r="GM30">
        <f>ROUND(O30+X30+Y30,0)+GX30</f>
        <v>-7468</v>
      </c>
      <c r="GN30">
        <f>IF(OR(BI30=0,BI30=1),GM30-GX30,0)</f>
        <v>-7468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44</v>
      </c>
      <c r="GV30">
        <f>ROUND(((GT30*ROUND(2,7))),2)</f>
        <v>0</v>
      </c>
      <c r="GW30">
        <v>1</v>
      </c>
      <c r="GX30">
        <f>ROUND(HC30*I30,0)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28</v>
      </c>
      <c r="HO30" t="s">
        <v>29</v>
      </c>
      <c r="HP30" t="s">
        <v>26</v>
      </c>
      <c r="HQ30" t="s">
        <v>26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45</v>
      </c>
      <c r="F31" t="s">
        <v>31</v>
      </c>
      <c r="G31" t="s">
        <v>32</v>
      </c>
      <c r="H31" t="str">
        <f>'1.Ведомость'!C27</f>
        <v>ШТ</v>
      </c>
      <c r="I31">
        <f>I30*J31</f>
        <v>-0.2626</v>
      </c>
      <c r="J31">
        <v>0.20199999999999999</v>
      </c>
      <c r="K31">
        <v>0.10100000000000001</v>
      </c>
      <c r="O31">
        <f>ROUND(CP31,0)</f>
        <v>-1462</v>
      </c>
      <c r="P31">
        <f>ROUND(CQ31*I31,0)</f>
        <v>-1462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>ROUND(CV31*I31,7)</f>
        <v>0</v>
      </c>
      <c r="V31">
        <f>ROUND(CW31*I31,7)</f>
        <v>0</v>
      </c>
      <c r="W31">
        <f>ROUND(CX31*I31,0)</f>
        <v>0</v>
      </c>
      <c r="X31">
        <f t="shared" si="21"/>
        <v>0</v>
      </c>
      <c r="Y31">
        <f t="shared" si="21"/>
        <v>0</v>
      </c>
      <c r="AA31">
        <v>92822538</v>
      </c>
      <c r="AB31">
        <f>ROUND((AC31+AD31+AF31),2)</f>
        <v>5569.2</v>
      </c>
      <c r="AC31">
        <f>ROUND((ES31),2)</f>
        <v>5569.2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>ROUND((AP31),2)</f>
        <v>0</v>
      </c>
      <c r="AH31">
        <f>(EW31)</f>
        <v>0</v>
      </c>
      <c r="AI31">
        <f>(EX31)</f>
        <v>0</v>
      </c>
      <c r="AJ31">
        <f>(AS31)</f>
        <v>0</v>
      </c>
      <c r="AK31">
        <v>5569.2</v>
      </c>
      <c r="AL31">
        <v>5569.2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34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-1462</v>
      </c>
      <c r="CQ31">
        <f>AC31</f>
        <v>5569.2</v>
      </c>
      <c r="CR31">
        <f>(((ET31)-(EU31)*BS31)+AE31*BS31)</f>
        <v>0</v>
      </c>
      <c r="CS31">
        <f>AE31*BS31</f>
        <v>0</v>
      </c>
      <c r="CT31">
        <f>AF31*BA31</f>
        <v>0</v>
      </c>
      <c r="CU31">
        <f t="shared" si="22"/>
        <v>0</v>
      </c>
      <c r="CV31">
        <f t="shared" si="22"/>
        <v>0</v>
      </c>
      <c r="CW31">
        <f t="shared" si="22"/>
        <v>0</v>
      </c>
      <c r="CX31">
        <f t="shared" si="22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33</v>
      </c>
      <c r="DW31" t="s">
        <v>33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59670228</v>
      </c>
      <c r="EF31">
        <v>8</v>
      </c>
      <c r="EG31" t="s">
        <v>35</v>
      </c>
      <c r="EH31">
        <v>0</v>
      </c>
      <c r="EI31" t="s">
        <v>6</v>
      </c>
      <c r="EJ31">
        <v>1</v>
      </c>
      <c r="EK31">
        <v>500001</v>
      </c>
      <c r="EL31" t="s">
        <v>36</v>
      </c>
      <c r="EM31" t="s">
        <v>37</v>
      </c>
      <c r="EO31" t="s">
        <v>6</v>
      </c>
      <c r="EQ31">
        <v>0</v>
      </c>
      <c r="ER31">
        <v>5569.2</v>
      </c>
      <c r="ES31">
        <v>5569.2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5250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38</v>
      </c>
      <c r="GD31">
        <v>1</v>
      </c>
      <c r="GF31">
        <v>1616148334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-1462</v>
      </c>
      <c r="GN31">
        <f>IF(OR(BI31=0,BI31=1),GM31-GX31,0)</f>
        <v>-1462</v>
      </c>
      <c r="GO31">
        <f>IF(BI31=2,GM31-GX31,0)</f>
        <v>0</v>
      </c>
      <c r="GP31">
        <f>IF(BI31=4,GM31-GX31,0)</f>
        <v>0</v>
      </c>
      <c r="GR31">
        <v>1</v>
      </c>
      <c r="GS31">
        <v>1</v>
      </c>
      <c r="GT31">
        <v>0</v>
      </c>
      <c r="GU31" t="s">
        <v>6</v>
      </c>
      <c r="GV31">
        <f>ROUND((GT31),2)</f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>GV31*GW31</f>
        <v>0</v>
      </c>
      <c r="HE31" t="s">
        <v>39</v>
      </c>
      <c r="HF31" t="s">
        <v>40</v>
      </c>
      <c r="HG31">
        <f>ROUND(AC31*I31,0)</f>
        <v>-1462</v>
      </c>
      <c r="HM31" t="s">
        <v>44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Сверление отверстий в ЗОНЕ КОРОБОВ КСС2 ПОД ПРОКЛАДКУ СЛАБОТОЧНОЙ СИСТЕМЫ</v>
      </c>
      <c r="G33" s="2" t="str">
        <f>IF(G24&lt;&gt;"",G24,"")</f>
        <v>Сверление отверстий в ЗОНЕ КОРОБОВ КСС2 ПОД ПРОКЛАДКУ СЛАБОТОЧНОЙ СИСТЕМЫ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ROUND(AB33,0)</f>
        <v>41645</v>
      </c>
      <c r="P33" s="2">
        <f t="shared" si="23"/>
        <v>13248</v>
      </c>
      <c r="Q33" s="2">
        <f t="shared" si="23"/>
        <v>14868</v>
      </c>
      <c r="R33" s="2">
        <f t="shared" si="23"/>
        <v>16246</v>
      </c>
      <c r="S33" s="2">
        <f t="shared" si="23"/>
        <v>13529</v>
      </c>
      <c r="T33" s="2">
        <f t="shared" si="23"/>
        <v>0</v>
      </c>
      <c r="U33" s="2">
        <f>AH33</f>
        <v>31.356000000000002</v>
      </c>
      <c r="V33" s="2">
        <f>AI33</f>
        <v>31.226000000000003</v>
      </c>
      <c r="W33" s="2">
        <f>ROUND(AJ33,0)</f>
        <v>0</v>
      </c>
      <c r="X33" s="2">
        <f>ROUND(AK33,0)</f>
        <v>30668</v>
      </c>
      <c r="Y33" s="2">
        <f>ROUND(AL33,0)</f>
        <v>17567</v>
      </c>
      <c r="Z33" s="2"/>
      <c r="AA33" s="2"/>
      <c r="AB33" s="2">
        <f>ROUND(SUMIF(AA28:AA31,"=92822538",O28:O31),0)</f>
        <v>41645</v>
      </c>
      <c r="AC33" s="2">
        <f>ROUND(SUMIF(AA28:AA31,"=92822538",P28:P31),0)</f>
        <v>13248</v>
      </c>
      <c r="AD33" s="2">
        <f>ROUND(SUMIF(AA28:AA31,"=92822538",Q28:Q31),0)</f>
        <v>14868</v>
      </c>
      <c r="AE33" s="2">
        <f>ROUND(SUMIF(AA28:AA31,"=92822538",R28:R31),0)</f>
        <v>16246</v>
      </c>
      <c r="AF33" s="2">
        <f>ROUND(SUMIF(AA28:AA31,"=92822538",S28:S31),0)</f>
        <v>13529</v>
      </c>
      <c r="AG33" s="2">
        <f>ROUND(SUMIF(AA28:AA31,"=92822538",T28:T31),0)</f>
        <v>0</v>
      </c>
      <c r="AH33" s="2">
        <f>SUMIF(AA28:AA31,"=92822538",U28:U31)</f>
        <v>31.356000000000002</v>
      </c>
      <c r="AI33" s="2">
        <f>SUMIF(AA28:AA31,"=92822538",V28:V31)</f>
        <v>31.226000000000003</v>
      </c>
      <c r="AJ33" s="2">
        <f>ROUND(SUMIF(AA28:AA31,"=92822538",W28:W31),0)</f>
        <v>0</v>
      </c>
      <c r="AK33" s="2">
        <f>ROUND(SUMIF(AA28:AA31,"=92822538",X28:X31),0)</f>
        <v>30668</v>
      </c>
      <c r="AL33" s="2">
        <f>ROUND(SUMIF(AA28:AA31,"=92822538",Y28:Y31),0)</f>
        <v>17567</v>
      </c>
      <c r="AM33" s="2"/>
      <c r="AN33" s="2"/>
      <c r="AO33" s="2">
        <f t="shared" ref="AO33:BD33" si="24">ROUND(BX33,0)</f>
        <v>0</v>
      </c>
      <c r="AP33" s="2">
        <f t="shared" si="24"/>
        <v>0</v>
      </c>
      <c r="AQ33" s="2">
        <f t="shared" si="24"/>
        <v>0</v>
      </c>
      <c r="AR33" s="2">
        <f t="shared" si="24"/>
        <v>89880</v>
      </c>
      <c r="AS33" s="2">
        <f t="shared" si="24"/>
        <v>89880</v>
      </c>
      <c r="AT33" s="2">
        <f t="shared" si="24"/>
        <v>0</v>
      </c>
      <c r="AU33" s="2">
        <f t="shared" si="24"/>
        <v>0</v>
      </c>
      <c r="AV33" s="2">
        <f t="shared" si="24"/>
        <v>13248</v>
      </c>
      <c r="AW33" s="2">
        <f t="shared" si="24"/>
        <v>13248</v>
      </c>
      <c r="AX33" s="2">
        <f t="shared" si="24"/>
        <v>0</v>
      </c>
      <c r="AY33" s="2">
        <f t="shared" si="24"/>
        <v>13248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ROUND(SUMIF(AA28:AA31,"=92822538",FQ28:FQ31),0)</f>
        <v>0</v>
      </c>
      <c r="BY33" s="2">
        <f>ROUND(SUMIF(AA28:AA31,"=92822538",FR28:FR31),0)</f>
        <v>0</v>
      </c>
      <c r="BZ33" s="2">
        <f>ROUND(SUMIF(AA28:AA31,"=92822538",GL28:GL31),0)</f>
        <v>0</v>
      </c>
      <c r="CA33" s="2">
        <f>ROUND(SUMIF(AA28:AA31,"=92822538",GM28:GM31),0)</f>
        <v>89880</v>
      </c>
      <c r="CB33" s="2">
        <f>ROUND(SUMIF(AA28:AA31,"=92822538",GN28:GN31),0)</f>
        <v>89880</v>
      </c>
      <c r="CC33" s="2">
        <f>ROUND(SUMIF(AA28:AA31,"=92822538",GO28:GO31),0)</f>
        <v>0</v>
      </c>
      <c r="CD33" s="2">
        <f>ROUND(SUMIF(AA28:AA31,"=92822538",GP28:GP31),0)</f>
        <v>0</v>
      </c>
      <c r="CE33" s="2">
        <f>AC33-BX33</f>
        <v>13248</v>
      </c>
      <c r="CF33" s="2">
        <f>AC33-BY33</f>
        <v>13248</v>
      </c>
      <c r="CG33" s="2">
        <f>BX33-BZ33</f>
        <v>0</v>
      </c>
      <c r="CH33" s="2">
        <f>AC33-BX33-BY33+BZ33</f>
        <v>13248</v>
      </c>
      <c r="CI33" s="2">
        <f>BY33-BZ33</f>
        <v>0</v>
      </c>
      <c r="CJ33" s="2">
        <f>ROUND(SUMIF(AA28:AA31,"=92822538",GX28:GX31),0)</f>
        <v>0</v>
      </c>
      <c r="CK33" s="2">
        <f>ROUND(SUMIF(AA28:AA31,"=92822538",GY28:GY31),0)</f>
        <v>0</v>
      </c>
      <c r="CL33" s="2">
        <f>ROUND(SUMIF(AA28:AA31,"=92822538",GZ28:GZ31),0)</f>
        <v>0</v>
      </c>
      <c r="CM33" s="2">
        <f>ROUND(SUMIF(AA28:AA31,"=92822538",HD28:HD31),0)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41645</v>
      </c>
      <c r="G35" s="4" t="s">
        <v>46</v>
      </c>
      <c r="H35" s="4" t="s">
        <v>47</v>
      </c>
      <c r="I35" s="4"/>
      <c r="J35" s="4"/>
      <c r="K35" s="4">
        <v>201</v>
      </c>
      <c r="L35" s="4">
        <v>1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41645</v>
      </c>
      <c r="X35" s="4">
        <v>1</v>
      </c>
      <c r="Y35" s="4">
        <v>41645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13248</v>
      </c>
      <c r="G36" s="4" t="s">
        <v>48</v>
      </c>
      <c r="H36" s="4" t="s">
        <v>49</v>
      </c>
      <c r="I36" s="4"/>
      <c r="J36" s="4"/>
      <c r="K36" s="4">
        <v>202</v>
      </c>
      <c r="L36" s="4">
        <v>2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13248</v>
      </c>
      <c r="X36" s="4">
        <v>1</v>
      </c>
      <c r="Y36" s="4">
        <v>13248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50</v>
      </c>
      <c r="H37" s="4" t="s">
        <v>51</v>
      </c>
      <c r="I37" s="4"/>
      <c r="J37" s="4"/>
      <c r="K37" s="4">
        <v>222</v>
      </c>
      <c r="L37" s="4">
        <v>3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13248</v>
      </c>
      <c r="G38" s="4" t="s">
        <v>52</v>
      </c>
      <c r="H38" s="4" t="s">
        <v>53</v>
      </c>
      <c r="I38" s="4"/>
      <c r="J38" s="4"/>
      <c r="K38" s="4">
        <v>225</v>
      </c>
      <c r="L38" s="4">
        <v>4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13248</v>
      </c>
      <c r="X38" s="4">
        <v>1</v>
      </c>
      <c r="Y38" s="4">
        <v>13248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13248</v>
      </c>
      <c r="G39" s="4" t="s">
        <v>54</v>
      </c>
      <c r="H39" s="4" t="s">
        <v>55</v>
      </c>
      <c r="I39" s="4"/>
      <c r="J39" s="4"/>
      <c r="K39" s="4">
        <v>226</v>
      </c>
      <c r="L39" s="4">
        <v>5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13248</v>
      </c>
      <c r="X39" s="4">
        <v>1</v>
      </c>
      <c r="Y39" s="4">
        <v>13248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56</v>
      </c>
      <c r="H40" s="4" t="s">
        <v>57</v>
      </c>
      <c r="I40" s="4"/>
      <c r="J40" s="4"/>
      <c r="K40" s="4">
        <v>227</v>
      </c>
      <c r="L40" s="4">
        <v>6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13248</v>
      </c>
      <c r="G41" s="4" t="s">
        <v>58</v>
      </c>
      <c r="H41" s="4" t="s">
        <v>59</v>
      </c>
      <c r="I41" s="4"/>
      <c r="J41" s="4"/>
      <c r="K41" s="4">
        <v>228</v>
      </c>
      <c r="L41" s="4">
        <v>7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13248</v>
      </c>
      <c r="X41" s="4">
        <v>1</v>
      </c>
      <c r="Y41" s="4">
        <v>13248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60</v>
      </c>
      <c r="H42" s="4" t="s">
        <v>61</v>
      </c>
      <c r="I42" s="4"/>
      <c r="J42" s="4"/>
      <c r="K42" s="4">
        <v>216</v>
      </c>
      <c r="L42" s="4">
        <v>8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62</v>
      </c>
      <c r="H43" s="4" t="s">
        <v>63</v>
      </c>
      <c r="I43" s="4"/>
      <c r="J43" s="4"/>
      <c r="K43" s="4">
        <v>223</v>
      </c>
      <c r="L43" s="4">
        <v>9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64</v>
      </c>
      <c r="H44" s="4" t="s">
        <v>65</v>
      </c>
      <c r="I44" s="4"/>
      <c r="J44" s="4"/>
      <c r="K44" s="4">
        <v>229</v>
      </c>
      <c r="L44" s="4">
        <v>10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14868</v>
      </c>
      <c r="G45" s="4" t="s">
        <v>66</v>
      </c>
      <c r="H45" s="4" t="s">
        <v>67</v>
      </c>
      <c r="I45" s="4"/>
      <c r="J45" s="4"/>
      <c r="K45" s="4">
        <v>203</v>
      </c>
      <c r="L45" s="4">
        <v>11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14868</v>
      </c>
      <c r="X45" s="4">
        <v>1</v>
      </c>
      <c r="Y45" s="4">
        <v>14868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68</v>
      </c>
      <c r="H46" s="4" t="s">
        <v>69</v>
      </c>
      <c r="I46" s="4"/>
      <c r="J46" s="4"/>
      <c r="K46" s="4">
        <v>231</v>
      </c>
      <c r="L46" s="4">
        <v>12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16246</v>
      </c>
      <c r="G47" s="4" t="s">
        <v>70</v>
      </c>
      <c r="H47" s="4" t="s">
        <v>71</v>
      </c>
      <c r="I47" s="4"/>
      <c r="J47" s="4"/>
      <c r="K47" s="4">
        <v>204</v>
      </c>
      <c r="L47" s="4">
        <v>13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16246</v>
      </c>
      <c r="X47" s="4">
        <v>1</v>
      </c>
      <c r="Y47" s="4">
        <v>16246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13529</v>
      </c>
      <c r="G48" s="4" t="s">
        <v>72</v>
      </c>
      <c r="H48" s="4" t="s">
        <v>73</v>
      </c>
      <c r="I48" s="4"/>
      <c r="J48" s="4"/>
      <c r="K48" s="4">
        <v>205</v>
      </c>
      <c r="L48" s="4">
        <v>14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13529</v>
      </c>
      <c r="X48" s="4">
        <v>1</v>
      </c>
      <c r="Y48" s="4">
        <v>13529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74</v>
      </c>
      <c r="H49" s="4" t="s">
        <v>75</v>
      </c>
      <c r="I49" s="4"/>
      <c r="J49" s="4"/>
      <c r="K49" s="4">
        <v>232</v>
      </c>
      <c r="L49" s="4">
        <v>15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89880</v>
      </c>
      <c r="G50" s="4" t="s">
        <v>76</v>
      </c>
      <c r="H50" s="4" t="s">
        <v>77</v>
      </c>
      <c r="I50" s="4"/>
      <c r="J50" s="4"/>
      <c r="K50" s="4">
        <v>214</v>
      </c>
      <c r="L50" s="4">
        <v>16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89880</v>
      </c>
      <c r="X50" s="4">
        <v>1</v>
      </c>
      <c r="Y50" s="4">
        <v>89880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78</v>
      </c>
      <c r="H51" s="4" t="s">
        <v>79</v>
      </c>
      <c r="I51" s="4"/>
      <c r="J51" s="4"/>
      <c r="K51" s="4">
        <v>215</v>
      </c>
      <c r="L51" s="4">
        <v>17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80</v>
      </c>
      <c r="H52" s="4" t="s">
        <v>81</v>
      </c>
      <c r="I52" s="4"/>
      <c r="J52" s="4"/>
      <c r="K52" s="4">
        <v>217</v>
      </c>
      <c r="L52" s="4">
        <v>18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82</v>
      </c>
      <c r="H53" s="4" t="s">
        <v>83</v>
      </c>
      <c r="I53" s="4"/>
      <c r="J53" s="4"/>
      <c r="K53" s="4">
        <v>230</v>
      </c>
      <c r="L53" s="4">
        <v>19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84</v>
      </c>
      <c r="H54" s="4" t="s">
        <v>85</v>
      </c>
      <c r="I54" s="4"/>
      <c r="J54" s="4"/>
      <c r="K54" s="4">
        <v>206</v>
      </c>
      <c r="L54" s="4">
        <v>20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31.356000000000002</v>
      </c>
      <c r="G55" s="4" t="s">
        <v>86</v>
      </c>
      <c r="H55" s="4" t="s">
        <v>87</v>
      </c>
      <c r="I55" s="4"/>
      <c r="J55" s="4"/>
      <c r="K55" s="4">
        <v>207</v>
      </c>
      <c r="L55" s="4">
        <v>21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31.356000000000002</v>
      </c>
      <c r="X55" s="4">
        <v>1</v>
      </c>
      <c r="Y55" s="4">
        <v>31.356000000000002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31.225999999999999</v>
      </c>
      <c r="G56" s="4" t="s">
        <v>88</v>
      </c>
      <c r="H56" s="4" t="s">
        <v>89</v>
      </c>
      <c r="I56" s="4"/>
      <c r="J56" s="4"/>
      <c r="K56" s="4">
        <v>208</v>
      </c>
      <c r="L56" s="4">
        <v>22</v>
      </c>
      <c r="M56" s="4">
        <v>3</v>
      </c>
      <c r="N56" s="4" t="s">
        <v>6</v>
      </c>
      <c r="O56" s="4">
        <v>7</v>
      </c>
      <c r="P56" s="4"/>
      <c r="Q56" s="4"/>
      <c r="R56" s="4"/>
      <c r="S56" s="4"/>
      <c r="T56" s="4"/>
      <c r="U56" s="4"/>
      <c r="V56" s="4"/>
      <c r="W56" s="4">
        <v>31.225999999999999</v>
      </c>
      <c r="X56" s="4">
        <v>1</v>
      </c>
      <c r="Y56" s="4">
        <v>31.225999999999999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90</v>
      </c>
      <c r="H57" s="4" t="s">
        <v>91</v>
      </c>
      <c r="I57" s="4"/>
      <c r="J57" s="4"/>
      <c r="K57" s="4">
        <v>209</v>
      </c>
      <c r="L57" s="4">
        <v>23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92</v>
      </c>
      <c r="H58" s="4" t="s">
        <v>93</v>
      </c>
      <c r="I58" s="4"/>
      <c r="J58" s="4"/>
      <c r="K58" s="4">
        <v>233</v>
      </c>
      <c r="L58" s="4">
        <v>24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30668</v>
      </c>
      <c r="G59" s="4" t="s">
        <v>94</v>
      </c>
      <c r="H59" s="4" t="s">
        <v>95</v>
      </c>
      <c r="I59" s="4"/>
      <c r="J59" s="4"/>
      <c r="K59" s="4">
        <v>210</v>
      </c>
      <c r="L59" s="4">
        <v>25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30668</v>
      </c>
      <c r="X59" s="4">
        <v>1</v>
      </c>
      <c r="Y59" s="4">
        <v>30668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17567</v>
      </c>
      <c r="G60" s="4" t="s">
        <v>96</v>
      </c>
      <c r="H60" s="4" t="s">
        <v>97</v>
      </c>
      <c r="I60" s="4"/>
      <c r="J60" s="4"/>
      <c r="K60" s="4">
        <v>211</v>
      </c>
      <c r="L60" s="4">
        <v>26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17567</v>
      </c>
      <c r="X60" s="4">
        <v>1</v>
      </c>
      <c r="Y60" s="4">
        <v>17567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89880</v>
      </c>
      <c r="G61" s="4" t="s">
        <v>98</v>
      </c>
      <c r="H61" s="4" t="s">
        <v>99</v>
      </c>
      <c r="I61" s="4"/>
      <c r="J61" s="4"/>
      <c r="K61" s="4">
        <v>224</v>
      </c>
      <c r="L61" s="4">
        <v>27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89880</v>
      </c>
      <c r="X61" s="4">
        <v>1</v>
      </c>
      <c r="Y61" s="4">
        <v>89880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5.3.1.1.13</v>
      </c>
      <c r="G63" s="2" t="str">
        <f>IF(G20&lt;&gt;"",G20,"")</f>
        <v>Сверление отверстий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5">ROUND(O33+AB63,0)</f>
        <v>41645</v>
      </c>
      <c r="P63" s="2">
        <f t="shared" si="25"/>
        <v>13248</v>
      </c>
      <c r="Q63" s="2">
        <f t="shared" si="25"/>
        <v>14868</v>
      </c>
      <c r="R63" s="2">
        <f t="shared" si="25"/>
        <v>16246</v>
      </c>
      <c r="S63" s="2">
        <f t="shared" si="25"/>
        <v>13529</v>
      </c>
      <c r="T63" s="2">
        <f t="shared" si="25"/>
        <v>0</v>
      </c>
      <c r="U63" s="2">
        <f>U33+AH63</f>
        <v>31.356000000000002</v>
      </c>
      <c r="V63" s="2">
        <f>V33+AI63</f>
        <v>31.226000000000003</v>
      </c>
      <c r="W63" s="2">
        <f>ROUND(W33+AJ63,0)</f>
        <v>0</v>
      </c>
      <c r="X63" s="2">
        <f>ROUND(X33+AK63,0)</f>
        <v>30668</v>
      </c>
      <c r="Y63" s="2">
        <f>ROUND(Y33+AL63,0)</f>
        <v>17567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6">ROUND(AO33+BX63,0)</f>
        <v>0</v>
      </c>
      <c r="AP63" s="2">
        <f t="shared" si="26"/>
        <v>0</v>
      </c>
      <c r="AQ63" s="2">
        <f t="shared" si="26"/>
        <v>0</v>
      </c>
      <c r="AR63" s="2">
        <f t="shared" si="26"/>
        <v>89880</v>
      </c>
      <c r="AS63" s="2">
        <f t="shared" si="26"/>
        <v>89880</v>
      </c>
      <c r="AT63" s="2">
        <f t="shared" si="26"/>
        <v>0</v>
      </c>
      <c r="AU63" s="2">
        <f t="shared" si="26"/>
        <v>0</v>
      </c>
      <c r="AV63" s="2">
        <f t="shared" si="26"/>
        <v>13248</v>
      </c>
      <c r="AW63" s="2">
        <f t="shared" si="26"/>
        <v>13248</v>
      </c>
      <c r="AX63" s="2">
        <f t="shared" si="26"/>
        <v>0</v>
      </c>
      <c r="AY63" s="2">
        <f t="shared" si="26"/>
        <v>13248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41645</v>
      </c>
      <c r="G65" s="4" t="s">
        <v>46</v>
      </c>
      <c r="H65" s="4" t="s">
        <v>47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41645</v>
      </c>
      <c r="X65" s="4">
        <v>1</v>
      </c>
      <c r="Y65" s="4">
        <v>41645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13248</v>
      </c>
      <c r="G66" s="4" t="s">
        <v>48</v>
      </c>
      <c r="H66" s="4" t="s">
        <v>49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13248</v>
      </c>
      <c r="X66" s="4">
        <v>1</v>
      </c>
      <c r="Y66" s="4">
        <v>13248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50</v>
      </c>
      <c r="H67" s="4" t="s">
        <v>51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13248</v>
      </c>
      <c r="G68" s="4" t="s">
        <v>52</v>
      </c>
      <c r="H68" s="4" t="s">
        <v>53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13248</v>
      </c>
      <c r="X68" s="4">
        <v>1</v>
      </c>
      <c r="Y68" s="4">
        <v>13248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13248</v>
      </c>
      <c r="G69" s="4" t="s">
        <v>54</v>
      </c>
      <c r="H69" s="4" t="s">
        <v>55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13248</v>
      </c>
      <c r="X69" s="4">
        <v>1</v>
      </c>
      <c r="Y69" s="4">
        <v>13248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56</v>
      </c>
      <c r="H70" s="4" t="s">
        <v>57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13248</v>
      </c>
      <c r="G71" s="4" t="s">
        <v>58</v>
      </c>
      <c r="H71" s="4" t="s">
        <v>59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13248</v>
      </c>
      <c r="X71" s="4">
        <v>1</v>
      </c>
      <c r="Y71" s="4">
        <v>13248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60</v>
      </c>
      <c r="H72" s="4" t="s">
        <v>61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62</v>
      </c>
      <c r="H73" s="4" t="s">
        <v>63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64</v>
      </c>
      <c r="H74" s="4" t="s">
        <v>65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14868</v>
      </c>
      <c r="G75" s="4" t="s">
        <v>66</v>
      </c>
      <c r="H75" s="4" t="s">
        <v>67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14868</v>
      </c>
      <c r="X75" s="4">
        <v>1</v>
      </c>
      <c r="Y75" s="4">
        <v>14868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68</v>
      </c>
      <c r="H76" s="4" t="s">
        <v>69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16246</v>
      </c>
      <c r="G77" s="4" t="s">
        <v>70</v>
      </c>
      <c r="H77" s="4" t="s">
        <v>71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16246</v>
      </c>
      <c r="X77" s="4">
        <v>1</v>
      </c>
      <c r="Y77" s="4">
        <v>16246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13529</v>
      </c>
      <c r="G78" s="4" t="s">
        <v>72</v>
      </c>
      <c r="H78" s="4" t="s">
        <v>73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13529</v>
      </c>
      <c r="X78" s="4">
        <v>1</v>
      </c>
      <c r="Y78" s="4">
        <v>13529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74</v>
      </c>
      <c r="H79" s="4" t="s">
        <v>75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89880</v>
      </c>
      <c r="G80" s="4" t="s">
        <v>76</v>
      </c>
      <c r="H80" s="4" t="s">
        <v>77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89880</v>
      </c>
      <c r="X80" s="4">
        <v>1</v>
      </c>
      <c r="Y80" s="4">
        <v>89880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78</v>
      </c>
      <c r="H81" s="4" t="s">
        <v>79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80</v>
      </c>
      <c r="H82" s="4" t="s">
        <v>81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82</v>
      </c>
      <c r="H83" s="4" t="s">
        <v>83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84</v>
      </c>
      <c r="H84" s="4" t="s">
        <v>85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31.356000000000002</v>
      </c>
      <c r="G85" s="4" t="s">
        <v>86</v>
      </c>
      <c r="H85" s="4" t="s">
        <v>87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31.356000000000002</v>
      </c>
      <c r="X85" s="4">
        <v>1</v>
      </c>
      <c r="Y85" s="4">
        <v>31.356000000000002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31.225999999999999</v>
      </c>
      <c r="G86" s="4" t="s">
        <v>88</v>
      </c>
      <c r="H86" s="4" t="s">
        <v>89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31.225999999999999</v>
      </c>
      <c r="X86" s="4">
        <v>1</v>
      </c>
      <c r="Y86" s="4">
        <v>31.225999999999999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90</v>
      </c>
      <c r="H87" s="4" t="s">
        <v>91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92</v>
      </c>
      <c r="H88" s="4" t="s">
        <v>93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30668</v>
      </c>
      <c r="G89" s="4" t="s">
        <v>94</v>
      </c>
      <c r="H89" s="4" t="s">
        <v>95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30668</v>
      </c>
      <c r="X89" s="4">
        <v>1</v>
      </c>
      <c r="Y89" s="4">
        <v>30668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17567</v>
      </c>
      <c r="G90" s="4" t="s">
        <v>96</v>
      </c>
      <c r="H90" s="4" t="s">
        <v>97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17567</v>
      </c>
      <c r="X90" s="4">
        <v>1</v>
      </c>
      <c r="Y90" s="4">
        <v>17567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89880</v>
      </c>
      <c r="G91" s="4" t="s">
        <v>98</v>
      </c>
      <c r="H91" s="4" t="s">
        <v>99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89880</v>
      </c>
      <c r="X91" s="4">
        <v>1</v>
      </c>
      <c r="Y91" s="4">
        <v>89880</v>
      </c>
      <c r="Z91" s="4"/>
      <c r="AA91" s="4"/>
      <c r="AB91" s="4"/>
    </row>
    <row r="93" spans="1:206" x14ac:dyDescent="0.2">
      <c r="A93" s="2">
        <v>51</v>
      </c>
      <c r="B93" s="2">
        <f>B12</f>
        <v>149</v>
      </c>
      <c r="C93" s="2">
        <f>A12</f>
        <v>1</v>
      </c>
      <c r="D93" s="2">
        <f>ROW(A12)</f>
        <v>12</v>
      </c>
      <c r="E93" s="2"/>
      <c r="F93" s="2" t="str">
        <f>IF(F12&lt;&gt;"",F12,"")</f>
        <v>5.3.1.1.2  Монтаж конструкций здания  выше 0.000 (сверление отверстий в перекрытии под слаботочку)</v>
      </c>
      <c r="G9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2 (поз.18.2)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7">ROUND(O63,0)</f>
        <v>41645</v>
      </c>
      <c r="P93" s="2">
        <f t="shared" si="27"/>
        <v>13248</v>
      </c>
      <c r="Q93" s="2">
        <f t="shared" si="27"/>
        <v>14868</v>
      </c>
      <c r="R93" s="2">
        <f t="shared" si="27"/>
        <v>16246</v>
      </c>
      <c r="S93" s="2">
        <f t="shared" si="27"/>
        <v>13529</v>
      </c>
      <c r="T93" s="2">
        <f t="shared" si="27"/>
        <v>0</v>
      </c>
      <c r="U93" s="2">
        <f>U63</f>
        <v>31.356000000000002</v>
      </c>
      <c r="V93" s="2">
        <f>V63</f>
        <v>31.226000000000003</v>
      </c>
      <c r="W93" s="2">
        <f>ROUND(W63,0)</f>
        <v>0</v>
      </c>
      <c r="X93" s="2">
        <f>ROUND(X63,0)</f>
        <v>30668</v>
      </c>
      <c r="Y93" s="2">
        <f>ROUND(Y63,0)</f>
        <v>17567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8">ROUND(AO63,0)</f>
        <v>0</v>
      </c>
      <c r="AP93" s="2">
        <f t="shared" si="28"/>
        <v>0</v>
      </c>
      <c r="AQ93" s="2">
        <f t="shared" si="28"/>
        <v>0</v>
      </c>
      <c r="AR93" s="2">
        <f t="shared" si="28"/>
        <v>89880</v>
      </c>
      <c r="AS93" s="2">
        <f t="shared" si="28"/>
        <v>89880</v>
      </c>
      <c r="AT93" s="2">
        <f t="shared" si="28"/>
        <v>0</v>
      </c>
      <c r="AU93" s="2">
        <f t="shared" si="28"/>
        <v>0</v>
      </c>
      <c r="AV93" s="2">
        <f t="shared" si="28"/>
        <v>13248</v>
      </c>
      <c r="AW93" s="2">
        <f t="shared" si="28"/>
        <v>13248</v>
      </c>
      <c r="AX93" s="2">
        <f t="shared" si="28"/>
        <v>0</v>
      </c>
      <c r="AY93" s="2">
        <f t="shared" si="28"/>
        <v>13248</v>
      </c>
      <c r="AZ93" s="2">
        <f t="shared" si="28"/>
        <v>0</v>
      </c>
      <c r="BA93" s="2">
        <f t="shared" si="28"/>
        <v>0</v>
      </c>
      <c r="BB93" s="2">
        <f t="shared" si="28"/>
        <v>0</v>
      </c>
      <c r="BC93" s="2">
        <f t="shared" si="28"/>
        <v>0</v>
      </c>
      <c r="BD93" s="2">
        <f t="shared" si="28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41645</v>
      </c>
      <c r="G95" s="4" t="s">
        <v>46</v>
      </c>
      <c r="H95" s="4" t="s">
        <v>47</v>
      </c>
      <c r="I95" s="4"/>
      <c r="J95" s="4"/>
      <c r="K95" s="4">
        <v>201</v>
      </c>
      <c r="L95" s="4">
        <v>1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41645</v>
      </c>
      <c r="X95" s="4">
        <v>1</v>
      </c>
      <c r="Y95" s="4">
        <v>41645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13248</v>
      </c>
      <c r="G96" s="4" t="s">
        <v>48</v>
      </c>
      <c r="H96" s="4" t="s">
        <v>49</v>
      </c>
      <c r="I96" s="4"/>
      <c r="J96" s="4"/>
      <c r="K96" s="4">
        <v>202</v>
      </c>
      <c r="L96" s="4">
        <v>2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13248</v>
      </c>
      <c r="X96" s="4">
        <v>1</v>
      </c>
      <c r="Y96" s="4">
        <v>13248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50</v>
      </c>
      <c r="H97" s="4" t="s">
        <v>51</v>
      </c>
      <c r="I97" s="4"/>
      <c r="J97" s="4"/>
      <c r="K97" s="4">
        <v>222</v>
      </c>
      <c r="L97" s="4">
        <v>3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13248</v>
      </c>
      <c r="G98" s="4" t="s">
        <v>52</v>
      </c>
      <c r="H98" s="4" t="s">
        <v>53</v>
      </c>
      <c r="I98" s="4"/>
      <c r="J98" s="4"/>
      <c r="K98" s="4">
        <v>225</v>
      </c>
      <c r="L98" s="4">
        <v>4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13248</v>
      </c>
      <c r="X98" s="4">
        <v>1</v>
      </c>
      <c r="Y98" s="4">
        <v>13248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13248</v>
      </c>
      <c r="G99" s="4" t="s">
        <v>54</v>
      </c>
      <c r="H99" s="4" t="s">
        <v>55</v>
      </c>
      <c r="I99" s="4"/>
      <c r="J99" s="4"/>
      <c r="K99" s="4">
        <v>226</v>
      </c>
      <c r="L99" s="4">
        <v>5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13248</v>
      </c>
      <c r="X99" s="4">
        <v>1</v>
      </c>
      <c r="Y99" s="4">
        <v>13248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56</v>
      </c>
      <c r="H100" s="4" t="s">
        <v>57</v>
      </c>
      <c r="I100" s="4"/>
      <c r="J100" s="4"/>
      <c r="K100" s="4">
        <v>227</v>
      </c>
      <c r="L100" s="4">
        <v>6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13248</v>
      </c>
      <c r="G101" s="4" t="s">
        <v>58</v>
      </c>
      <c r="H101" s="4" t="s">
        <v>59</v>
      </c>
      <c r="I101" s="4"/>
      <c r="J101" s="4"/>
      <c r="K101" s="4">
        <v>228</v>
      </c>
      <c r="L101" s="4">
        <v>7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13248</v>
      </c>
      <c r="X101" s="4">
        <v>1</v>
      </c>
      <c r="Y101" s="4">
        <v>13248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60</v>
      </c>
      <c r="H102" s="4" t="s">
        <v>61</v>
      </c>
      <c r="I102" s="4"/>
      <c r="J102" s="4"/>
      <c r="K102" s="4">
        <v>216</v>
      </c>
      <c r="L102" s="4">
        <v>8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62</v>
      </c>
      <c r="H103" s="4" t="s">
        <v>63</v>
      </c>
      <c r="I103" s="4"/>
      <c r="J103" s="4"/>
      <c r="K103" s="4">
        <v>223</v>
      </c>
      <c r="L103" s="4">
        <v>9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64</v>
      </c>
      <c r="H104" s="4" t="s">
        <v>65</v>
      </c>
      <c r="I104" s="4"/>
      <c r="J104" s="4"/>
      <c r="K104" s="4">
        <v>229</v>
      </c>
      <c r="L104" s="4">
        <v>10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14868</v>
      </c>
      <c r="G105" s="4" t="s">
        <v>66</v>
      </c>
      <c r="H105" s="4" t="s">
        <v>67</v>
      </c>
      <c r="I105" s="4"/>
      <c r="J105" s="4"/>
      <c r="K105" s="4">
        <v>203</v>
      </c>
      <c r="L105" s="4">
        <v>11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14868</v>
      </c>
      <c r="X105" s="4">
        <v>1</v>
      </c>
      <c r="Y105" s="4">
        <v>14868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68</v>
      </c>
      <c r="H106" s="4" t="s">
        <v>69</v>
      </c>
      <c r="I106" s="4"/>
      <c r="J106" s="4"/>
      <c r="K106" s="4">
        <v>231</v>
      </c>
      <c r="L106" s="4">
        <v>12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16246</v>
      </c>
      <c r="G107" s="4" t="s">
        <v>70</v>
      </c>
      <c r="H107" s="4" t="s">
        <v>71</v>
      </c>
      <c r="I107" s="4"/>
      <c r="J107" s="4"/>
      <c r="K107" s="4">
        <v>204</v>
      </c>
      <c r="L107" s="4">
        <v>13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16246</v>
      </c>
      <c r="X107" s="4">
        <v>1</v>
      </c>
      <c r="Y107" s="4">
        <v>16246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13529</v>
      </c>
      <c r="G108" s="4" t="s">
        <v>72</v>
      </c>
      <c r="H108" s="4" t="s">
        <v>73</v>
      </c>
      <c r="I108" s="4"/>
      <c r="J108" s="4"/>
      <c r="K108" s="4">
        <v>205</v>
      </c>
      <c r="L108" s="4">
        <v>14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13529</v>
      </c>
      <c r="X108" s="4">
        <v>1</v>
      </c>
      <c r="Y108" s="4">
        <v>13529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74</v>
      </c>
      <c r="H109" s="4" t="s">
        <v>75</v>
      </c>
      <c r="I109" s="4"/>
      <c r="J109" s="4"/>
      <c r="K109" s="4">
        <v>232</v>
      </c>
      <c r="L109" s="4">
        <v>15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89880</v>
      </c>
      <c r="G110" s="4" t="s">
        <v>76</v>
      </c>
      <c r="H110" s="4" t="s">
        <v>77</v>
      </c>
      <c r="I110" s="4"/>
      <c r="J110" s="4"/>
      <c r="K110" s="4">
        <v>214</v>
      </c>
      <c r="L110" s="4">
        <v>16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89880</v>
      </c>
      <c r="X110" s="4">
        <v>1</v>
      </c>
      <c r="Y110" s="4">
        <v>89880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78</v>
      </c>
      <c r="H111" s="4" t="s">
        <v>79</v>
      </c>
      <c r="I111" s="4"/>
      <c r="J111" s="4"/>
      <c r="K111" s="4">
        <v>215</v>
      </c>
      <c r="L111" s="4">
        <v>17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80</v>
      </c>
      <c r="H112" s="4" t="s">
        <v>81</v>
      </c>
      <c r="I112" s="4"/>
      <c r="J112" s="4"/>
      <c r="K112" s="4">
        <v>217</v>
      </c>
      <c r="L112" s="4">
        <v>18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82</v>
      </c>
      <c r="H113" s="4" t="s">
        <v>83</v>
      </c>
      <c r="I113" s="4"/>
      <c r="J113" s="4"/>
      <c r="K113" s="4">
        <v>230</v>
      </c>
      <c r="L113" s="4">
        <v>19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84</v>
      </c>
      <c r="H114" s="4" t="s">
        <v>85</v>
      </c>
      <c r="I114" s="4"/>
      <c r="J114" s="4"/>
      <c r="K114" s="4">
        <v>206</v>
      </c>
      <c r="L114" s="4">
        <v>20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31.356000000000002</v>
      </c>
      <c r="G115" s="4" t="s">
        <v>86</v>
      </c>
      <c r="H115" s="4" t="s">
        <v>87</v>
      </c>
      <c r="I115" s="4"/>
      <c r="J115" s="4"/>
      <c r="K115" s="4">
        <v>207</v>
      </c>
      <c r="L115" s="4">
        <v>21</v>
      </c>
      <c r="M115" s="4">
        <v>3</v>
      </c>
      <c r="N115" s="4" t="s">
        <v>6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31.356000000000002</v>
      </c>
      <c r="X115" s="4">
        <v>1</v>
      </c>
      <c r="Y115" s="4">
        <v>31.356000000000002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31.225999999999999</v>
      </c>
      <c r="G116" s="4" t="s">
        <v>88</v>
      </c>
      <c r="H116" s="4" t="s">
        <v>89</v>
      </c>
      <c r="I116" s="4"/>
      <c r="J116" s="4"/>
      <c r="K116" s="4">
        <v>208</v>
      </c>
      <c r="L116" s="4">
        <v>22</v>
      </c>
      <c r="M116" s="4">
        <v>3</v>
      </c>
      <c r="N116" s="4" t="s">
        <v>6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31.225999999999999</v>
      </c>
      <c r="X116" s="4">
        <v>1</v>
      </c>
      <c r="Y116" s="4">
        <v>31.225999999999999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90</v>
      </c>
      <c r="H117" s="4" t="s">
        <v>91</v>
      </c>
      <c r="I117" s="4"/>
      <c r="J117" s="4"/>
      <c r="K117" s="4">
        <v>209</v>
      </c>
      <c r="L117" s="4">
        <v>23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92</v>
      </c>
      <c r="H118" s="4" t="s">
        <v>93</v>
      </c>
      <c r="I118" s="4"/>
      <c r="J118" s="4"/>
      <c r="K118" s="4">
        <v>233</v>
      </c>
      <c r="L118" s="4">
        <v>24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30668</v>
      </c>
      <c r="G119" s="4" t="s">
        <v>94</v>
      </c>
      <c r="H119" s="4" t="s">
        <v>95</v>
      </c>
      <c r="I119" s="4"/>
      <c r="J119" s="4"/>
      <c r="K119" s="4">
        <v>210</v>
      </c>
      <c r="L119" s="4">
        <v>25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30668</v>
      </c>
      <c r="X119" s="4">
        <v>1</v>
      </c>
      <c r="Y119" s="4">
        <v>30668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17567</v>
      </c>
      <c r="G120" s="4" t="s">
        <v>96</v>
      </c>
      <c r="H120" s="4" t="s">
        <v>97</v>
      </c>
      <c r="I120" s="4"/>
      <c r="J120" s="4"/>
      <c r="K120" s="4">
        <v>211</v>
      </c>
      <c r="L120" s="4">
        <v>26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17567</v>
      </c>
      <c r="X120" s="4">
        <v>1</v>
      </c>
      <c r="Y120" s="4">
        <v>17567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89880</v>
      </c>
      <c r="G121" s="4" t="s">
        <v>98</v>
      </c>
      <c r="H121" s="4" t="s">
        <v>99</v>
      </c>
      <c r="I121" s="4"/>
      <c r="J121" s="4"/>
      <c r="K121" s="4">
        <v>224</v>
      </c>
      <c r="L121" s="4">
        <v>27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89880</v>
      </c>
      <c r="X121" s="4">
        <v>1</v>
      </c>
      <c r="Y121" s="4">
        <v>89880</v>
      </c>
      <c r="Z121" s="4"/>
      <c r="AA121" s="4"/>
      <c r="AB121" s="4"/>
    </row>
    <row r="124" spans="1:28" x14ac:dyDescent="0.2">
      <c r="A124">
        <v>70</v>
      </c>
      <c r="B124">
        <v>1</v>
      </c>
      <c r="D124">
        <v>1</v>
      </c>
      <c r="E124" t="s">
        <v>100</v>
      </c>
      <c r="F124" t="s">
        <v>101</v>
      </c>
      <c r="G124">
        <v>1</v>
      </c>
      <c r="H124">
        <v>0</v>
      </c>
      <c r="I124" t="s">
        <v>6</v>
      </c>
      <c r="J124">
        <v>1</v>
      </c>
      <c r="K124">
        <v>0</v>
      </c>
      <c r="L124" t="s">
        <v>6</v>
      </c>
      <c r="M124" t="s">
        <v>6</v>
      </c>
      <c r="N124">
        <v>0</v>
      </c>
      <c r="P124" t="s">
        <v>102</v>
      </c>
    </row>
    <row r="125" spans="1:28" x14ac:dyDescent="0.2">
      <c r="A125">
        <v>70</v>
      </c>
      <c r="B125">
        <v>1</v>
      </c>
      <c r="D125">
        <v>2</v>
      </c>
      <c r="E125" t="s">
        <v>103</v>
      </c>
      <c r="F125" t="s">
        <v>104</v>
      </c>
      <c r="G125">
        <v>0</v>
      </c>
      <c r="H125">
        <v>0</v>
      </c>
      <c r="I125" t="s">
        <v>6</v>
      </c>
      <c r="J125">
        <v>1</v>
      </c>
      <c r="K125">
        <v>0</v>
      </c>
      <c r="L125" t="s">
        <v>6</v>
      </c>
      <c r="M125" t="s">
        <v>6</v>
      </c>
      <c r="N125">
        <v>0</v>
      </c>
      <c r="P125" t="s">
        <v>105</v>
      </c>
    </row>
    <row r="126" spans="1:28" x14ac:dyDescent="0.2">
      <c r="A126">
        <v>70</v>
      </c>
      <c r="B126">
        <v>1</v>
      </c>
      <c r="D126">
        <v>3</v>
      </c>
      <c r="E126" t="s">
        <v>106</v>
      </c>
      <c r="F126" t="s">
        <v>107</v>
      </c>
      <c r="G126">
        <v>0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108</v>
      </c>
    </row>
    <row r="127" spans="1:28" x14ac:dyDescent="0.2">
      <c r="A127">
        <v>70</v>
      </c>
      <c r="B127">
        <v>1</v>
      </c>
      <c r="D127">
        <v>4</v>
      </c>
      <c r="E127" t="s">
        <v>109</v>
      </c>
      <c r="F127" t="s">
        <v>110</v>
      </c>
      <c r="G127">
        <v>1</v>
      </c>
      <c r="H127">
        <v>0</v>
      </c>
      <c r="I127" t="s">
        <v>6</v>
      </c>
      <c r="J127">
        <v>2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5</v>
      </c>
      <c r="E128" t="s">
        <v>111</v>
      </c>
      <c r="F128" t="s">
        <v>112</v>
      </c>
      <c r="G128">
        <v>0</v>
      </c>
      <c r="H128">
        <v>0</v>
      </c>
      <c r="I128" t="s">
        <v>6</v>
      </c>
      <c r="J128">
        <v>2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6</v>
      </c>
      <c r="E129" t="s">
        <v>113</v>
      </c>
      <c r="F129" t="s">
        <v>114</v>
      </c>
      <c r="G129">
        <v>0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7</v>
      </c>
      <c r="E130" t="s">
        <v>115</v>
      </c>
      <c r="F130" t="s">
        <v>116</v>
      </c>
      <c r="G130">
        <v>0</v>
      </c>
      <c r="H130">
        <v>0</v>
      </c>
      <c r="I130" t="s">
        <v>117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118</v>
      </c>
    </row>
    <row r="131" spans="1:16" x14ac:dyDescent="0.2">
      <c r="A131">
        <v>70</v>
      </c>
      <c r="B131">
        <v>1</v>
      </c>
      <c r="D131">
        <v>8</v>
      </c>
      <c r="E131" t="s">
        <v>119</v>
      </c>
      <c r="F131" t="s">
        <v>120</v>
      </c>
      <c r="G131">
        <v>1</v>
      </c>
      <c r="H131">
        <v>0</v>
      </c>
      <c r="I131" t="s">
        <v>6</v>
      </c>
      <c r="J131">
        <v>5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2" spans="1:16" x14ac:dyDescent="0.2">
      <c r="A132">
        <v>70</v>
      </c>
      <c r="B132">
        <v>1</v>
      </c>
      <c r="D132">
        <v>9</v>
      </c>
      <c r="E132" t="s">
        <v>121</v>
      </c>
      <c r="F132" t="s">
        <v>122</v>
      </c>
      <c r="G132">
        <v>0</v>
      </c>
      <c r="H132">
        <v>0</v>
      </c>
      <c r="I132" t="s">
        <v>6</v>
      </c>
      <c r="J132">
        <v>5</v>
      </c>
      <c r="K132">
        <v>0</v>
      </c>
      <c r="L132" t="s">
        <v>6</v>
      </c>
      <c r="M132" t="s">
        <v>6</v>
      </c>
      <c r="N132">
        <v>0</v>
      </c>
      <c r="P132" t="s">
        <v>6</v>
      </c>
    </row>
    <row r="133" spans="1:16" x14ac:dyDescent="0.2">
      <c r="A133">
        <v>70</v>
      </c>
      <c r="B133">
        <v>1</v>
      </c>
      <c r="D133">
        <v>10</v>
      </c>
      <c r="E133" t="s">
        <v>123</v>
      </c>
      <c r="F133" t="s">
        <v>124</v>
      </c>
      <c r="G133">
        <v>0</v>
      </c>
      <c r="H133">
        <v>0</v>
      </c>
      <c r="I133" t="s">
        <v>125</v>
      </c>
      <c r="J133">
        <v>5</v>
      </c>
      <c r="K133">
        <v>0</v>
      </c>
      <c r="L133" t="s">
        <v>6</v>
      </c>
      <c r="M133" t="s">
        <v>6</v>
      </c>
      <c r="N133">
        <v>0</v>
      </c>
      <c r="P133" t="s">
        <v>126</v>
      </c>
    </row>
    <row r="134" spans="1:16" x14ac:dyDescent="0.2">
      <c r="A134">
        <v>70</v>
      </c>
      <c r="B134">
        <v>1</v>
      </c>
      <c r="D134">
        <v>11</v>
      </c>
      <c r="E134" t="s">
        <v>127</v>
      </c>
      <c r="F134" t="s">
        <v>128</v>
      </c>
      <c r="G134">
        <v>0</v>
      </c>
      <c r="H134">
        <v>0</v>
      </c>
      <c r="I134" t="s">
        <v>129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130</v>
      </c>
    </row>
    <row r="135" spans="1:16" x14ac:dyDescent="0.2">
      <c r="A135">
        <v>70</v>
      </c>
      <c r="B135">
        <v>1</v>
      </c>
      <c r="D135">
        <v>12</v>
      </c>
      <c r="E135" t="s">
        <v>131</v>
      </c>
      <c r="F135" t="s">
        <v>132</v>
      </c>
      <c r="G135">
        <v>0</v>
      </c>
      <c r="H135">
        <v>0</v>
      </c>
      <c r="I135" t="s">
        <v>133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134</v>
      </c>
    </row>
    <row r="136" spans="1:16" x14ac:dyDescent="0.2">
      <c r="A136">
        <v>70</v>
      </c>
      <c r="B136">
        <v>1</v>
      </c>
      <c r="D136">
        <v>13</v>
      </c>
      <c r="E136" t="s">
        <v>135</v>
      </c>
      <c r="F136" t="s">
        <v>136</v>
      </c>
      <c r="G136">
        <v>0</v>
      </c>
      <c r="H136">
        <v>0</v>
      </c>
      <c r="I136" t="s">
        <v>137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138</v>
      </c>
    </row>
    <row r="137" spans="1:16" x14ac:dyDescent="0.2">
      <c r="A137">
        <v>70</v>
      </c>
      <c r="B137">
        <v>1</v>
      </c>
      <c r="D137">
        <v>14</v>
      </c>
      <c r="E137" t="s">
        <v>139</v>
      </c>
      <c r="F137" t="s">
        <v>140</v>
      </c>
      <c r="G137">
        <v>0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141</v>
      </c>
    </row>
    <row r="138" spans="1:16" x14ac:dyDescent="0.2">
      <c r="A138">
        <v>70</v>
      </c>
      <c r="B138">
        <v>1</v>
      </c>
      <c r="D138">
        <v>15</v>
      </c>
      <c r="E138" t="s">
        <v>142</v>
      </c>
      <c r="F138" t="s">
        <v>143</v>
      </c>
      <c r="G138">
        <v>0</v>
      </c>
      <c r="H138">
        <v>0</v>
      </c>
      <c r="I138" t="s">
        <v>6</v>
      </c>
      <c r="J138">
        <v>3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16" x14ac:dyDescent="0.2">
      <c r="A139">
        <v>70</v>
      </c>
      <c r="B139">
        <v>1</v>
      </c>
      <c r="D139">
        <v>16</v>
      </c>
      <c r="E139" t="s">
        <v>144</v>
      </c>
      <c r="F139" t="s">
        <v>145</v>
      </c>
      <c r="G139">
        <v>1</v>
      </c>
      <c r="H139">
        <v>0</v>
      </c>
      <c r="I139" t="s">
        <v>6</v>
      </c>
      <c r="J139">
        <v>3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0" spans="1:16" x14ac:dyDescent="0.2">
      <c r="A140">
        <v>70</v>
      </c>
      <c r="B140">
        <v>1</v>
      </c>
      <c r="D140">
        <v>1</v>
      </c>
      <c r="E140" t="s">
        <v>146</v>
      </c>
      <c r="F140" t="s">
        <v>147</v>
      </c>
      <c r="G140">
        <v>0.9</v>
      </c>
      <c r="H140">
        <v>1</v>
      </c>
      <c r="I140" t="s">
        <v>148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149</v>
      </c>
    </row>
    <row r="141" spans="1:16" x14ac:dyDescent="0.2">
      <c r="A141">
        <v>70</v>
      </c>
      <c r="B141">
        <v>1</v>
      </c>
      <c r="D141">
        <v>2</v>
      </c>
      <c r="E141" t="s">
        <v>150</v>
      </c>
      <c r="F141" t="s">
        <v>151</v>
      </c>
      <c r="G141">
        <v>0.85</v>
      </c>
      <c r="H141">
        <v>1</v>
      </c>
      <c r="I141" t="s">
        <v>152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153</v>
      </c>
    </row>
    <row r="142" spans="1:16" x14ac:dyDescent="0.2">
      <c r="A142">
        <v>70</v>
      </c>
      <c r="B142">
        <v>1</v>
      </c>
      <c r="D142">
        <v>3</v>
      </c>
      <c r="E142" t="s">
        <v>154</v>
      </c>
      <c r="F142" t="s">
        <v>155</v>
      </c>
      <c r="G142">
        <v>1.03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156</v>
      </c>
    </row>
    <row r="143" spans="1:16" x14ac:dyDescent="0.2">
      <c r="A143">
        <v>70</v>
      </c>
      <c r="B143">
        <v>1</v>
      </c>
      <c r="D143">
        <v>4</v>
      </c>
      <c r="E143" t="s">
        <v>157</v>
      </c>
      <c r="F143" t="s">
        <v>158</v>
      </c>
      <c r="G143">
        <v>1.1499999999999999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159</v>
      </c>
    </row>
    <row r="144" spans="1:16" x14ac:dyDescent="0.2">
      <c r="A144">
        <v>70</v>
      </c>
      <c r="B144">
        <v>1</v>
      </c>
      <c r="D144">
        <v>5</v>
      </c>
      <c r="E144" t="s">
        <v>160</v>
      </c>
      <c r="F144" t="s">
        <v>161</v>
      </c>
      <c r="G144">
        <v>7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6</v>
      </c>
    </row>
    <row r="145" spans="1:40" x14ac:dyDescent="0.2">
      <c r="A145">
        <v>70</v>
      </c>
      <c r="B145">
        <v>1</v>
      </c>
      <c r="D145">
        <v>6</v>
      </c>
      <c r="E145" t="s">
        <v>162</v>
      </c>
      <c r="F145" t="s">
        <v>6</v>
      </c>
      <c r="G145">
        <v>2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7" spans="1:40" x14ac:dyDescent="0.2">
      <c r="A147">
        <v>-1</v>
      </c>
    </row>
    <row r="149" spans="1:40" x14ac:dyDescent="0.2">
      <c r="A149" s="3">
        <v>75</v>
      </c>
      <c r="B149" s="3" t="s">
        <v>163</v>
      </c>
      <c r="C149" s="3">
        <v>2026</v>
      </c>
      <c r="D149" s="3">
        <v>2</v>
      </c>
      <c r="E149" s="3">
        <v>0</v>
      </c>
      <c r="F149" s="3">
        <v>0</v>
      </c>
      <c r="G149" s="3">
        <v>0</v>
      </c>
      <c r="H149" s="3">
        <v>1</v>
      </c>
      <c r="I149" s="3">
        <v>0</v>
      </c>
      <c r="J149" s="3">
        <v>4</v>
      </c>
      <c r="K149" s="3">
        <v>0</v>
      </c>
      <c r="L149" s="3">
        <v>0</v>
      </c>
      <c r="M149" s="3">
        <v>0</v>
      </c>
      <c r="N149" s="3">
        <v>92822538</v>
      </c>
      <c r="O149" s="3">
        <v>1</v>
      </c>
    </row>
    <row r="150" spans="1:40" x14ac:dyDescent="0.2">
      <c r="A150" s="5">
        <v>3</v>
      </c>
      <c r="B150" s="5" t="s">
        <v>164</v>
      </c>
      <c r="C150" s="5">
        <v>1</v>
      </c>
      <c r="D150" s="5">
        <v>9.92</v>
      </c>
      <c r="E150" s="5">
        <v>15.72</v>
      </c>
      <c r="F150" s="5">
        <v>44.85</v>
      </c>
      <c r="G150" s="5">
        <v>44.85</v>
      </c>
      <c r="H150" s="5">
        <v>1</v>
      </c>
      <c r="I150" s="5">
        <v>1</v>
      </c>
      <c r="J150" s="5">
        <v>2</v>
      </c>
      <c r="K150" s="5">
        <v>1</v>
      </c>
      <c r="L150" s="5">
        <v>1</v>
      </c>
      <c r="M150" s="5">
        <v>1</v>
      </c>
      <c r="N150" s="5">
        <v>9.92</v>
      </c>
      <c r="O150" s="5">
        <v>1</v>
      </c>
      <c r="P150" s="5">
        <v>1</v>
      </c>
      <c r="Q150" s="5">
        <v>1</v>
      </c>
      <c r="R150" s="5">
        <v>1</v>
      </c>
      <c r="S150" s="5" t="s">
        <v>6</v>
      </c>
      <c r="T150" s="5" t="s">
        <v>6</v>
      </c>
      <c r="U150" s="5" t="s">
        <v>6</v>
      </c>
      <c r="V150" s="5" t="s">
        <v>6</v>
      </c>
      <c r="W150" s="5" t="s">
        <v>6</v>
      </c>
      <c r="X150" s="5" t="s">
        <v>6</v>
      </c>
      <c r="Y150" s="5" t="s">
        <v>6</v>
      </c>
      <c r="Z150" s="5" t="s">
        <v>6</v>
      </c>
      <c r="AA150" s="5" t="s">
        <v>6</v>
      </c>
      <c r="AB150" s="5" t="s">
        <v>6</v>
      </c>
      <c r="AC150" s="5" t="s">
        <v>6</v>
      </c>
      <c r="AD150" s="5" t="s">
        <v>6</v>
      </c>
      <c r="AE150" s="5" t="s">
        <v>6</v>
      </c>
      <c r="AF150" s="5" t="s">
        <v>6</v>
      </c>
      <c r="AG150" s="5" t="s">
        <v>6</v>
      </c>
      <c r="AH150" s="5" t="s">
        <v>6</v>
      </c>
      <c r="AI150" s="5"/>
      <c r="AJ150" s="5"/>
      <c r="AK150" s="5"/>
      <c r="AL150" s="5"/>
      <c r="AM150" s="5"/>
      <c r="AN150" s="5">
        <v>92822539</v>
      </c>
    </row>
    <row r="154" spans="1:40" x14ac:dyDescent="0.2">
      <c r="A154">
        <v>65</v>
      </c>
      <c r="C154">
        <v>1</v>
      </c>
      <c r="D154">
        <v>0</v>
      </c>
      <c r="E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185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92822538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ROUND((Source!F80)/1000,2)</f>
        <v>89.88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0</v>
      </c>
      <c r="I16" s="7">
        <f>E16+F16+G16+H16</f>
        <v>89.88</v>
      </c>
      <c r="J16" s="7">
        <f>ROUND((Source!F78+Source!F77)/1000,2)</f>
        <v>29.78</v>
      </c>
      <c r="K16" s="7">
        <v>54.89</v>
      </c>
      <c r="L16" s="7">
        <v>0</v>
      </c>
      <c r="M16" s="7">
        <v>0</v>
      </c>
      <c r="N16" s="7">
        <f>I16+L16+M16</f>
        <v>89.88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41645</v>
      </c>
      <c r="AU16" s="7">
        <v>13248</v>
      </c>
      <c r="AV16" s="7">
        <v>0</v>
      </c>
      <c r="AW16" s="7">
        <v>0</v>
      </c>
      <c r="AX16" s="7">
        <v>0</v>
      </c>
      <c r="AY16" s="7">
        <v>14868</v>
      </c>
      <c r="AZ16" s="7">
        <v>16246</v>
      </c>
      <c r="BA16" s="7">
        <v>13529</v>
      </c>
      <c r="BB16" s="7">
        <v>89880</v>
      </c>
      <c r="BC16" s="7">
        <v>0</v>
      </c>
      <c r="BD16" s="7">
        <v>0</v>
      </c>
      <c r="BE16" s="7">
        <v>0</v>
      </c>
      <c r="BF16" s="7">
        <v>31.356000000000002</v>
      </c>
      <c r="BG16" s="7">
        <v>31.225999999999999</v>
      </c>
      <c r="BH16" s="7">
        <v>0</v>
      </c>
      <c r="BI16" s="7">
        <v>30668</v>
      </c>
      <c r="BJ16" s="7">
        <v>17567</v>
      </c>
      <c r="BK16" s="7">
        <v>89880</v>
      </c>
    </row>
    <row r="18" spans="1:16" x14ac:dyDescent="0.2">
      <c r="A18">
        <v>51</v>
      </c>
      <c r="E18">
        <v>89.88</v>
      </c>
      <c r="F18">
        <v>0</v>
      </c>
      <c r="G18">
        <v>0</v>
      </c>
      <c r="H18">
        <v>0</v>
      </c>
      <c r="I18">
        <v>89.88</v>
      </c>
      <c r="J18">
        <v>29.78</v>
      </c>
      <c r="K18">
        <v>54.89</v>
      </c>
      <c r="L18">
        <v>0</v>
      </c>
      <c r="M18">
        <v>0</v>
      </c>
      <c r="N18">
        <v>89.88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41645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13248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13248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13248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13248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14868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16246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13529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89880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31.356000000000002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31.225999999999999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30668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17567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89880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92822538</v>
      </c>
      <c r="O51" s="3">
        <v>1</v>
      </c>
    </row>
    <row r="52" spans="1:40" x14ac:dyDescent="0.2">
      <c r="A52" s="5">
        <v>3</v>
      </c>
      <c r="B52" s="5" t="s">
        <v>164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92822539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92822538</v>
      </c>
      <c r="C1">
        <v>92822660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W1">
        <v>0</v>
      </c>
      <c r="X1">
        <v>-1111239348</v>
      </c>
      <c r="Y1">
        <f t="shared" ref="Y1:Y6" si="0">AT1</f>
        <v>26.4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26.4</v>
      </c>
      <c r="AU1" t="s">
        <v>6</v>
      </c>
      <c r="AV1">
        <v>1</v>
      </c>
      <c r="AW1">
        <v>2</v>
      </c>
      <c r="AX1">
        <v>92822667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14808</v>
      </c>
      <c r="CV1">
        <f>ROUND(Y1*Source!I28,7)</f>
        <v>34.32</v>
      </c>
      <c r="CW1">
        <v>0</v>
      </c>
      <c r="CX1">
        <f>ROUND(Y1*Source!I28,7)</f>
        <v>34.32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6" si="1">ROUND(ROUND(AT1*CZ1,2),2)</f>
        <v>253.97</v>
      </c>
      <c r="DC1">
        <f t="shared" ref="DC1:DC6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14792</v>
      </c>
      <c r="DJ1">
        <f>DI1</f>
        <v>14792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92822538</v>
      </c>
      <c r="C2">
        <v>92822660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W2">
        <v>0</v>
      </c>
      <c r="X2">
        <v>-1417349443</v>
      </c>
      <c r="Y2">
        <f t="shared" si="0"/>
        <v>26.5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26.5</v>
      </c>
      <c r="AU2" t="s">
        <v>6</v>
      </c>
      <c r="AV2">
        <v>2</v>
      </c>
      <c r="AW2">
        <v>2</v>
      </c>
      <c r="AX2">
        <v>92822668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34.450000000000003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92822538</v>
      </c>
      <c r="C3">
        <v>92822660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174</v>
      </c>
      <c r="P3" t="s">
        <v>174</v>
      </c>
      <c r="Q3">
        <v>1</v>
      </c>
      <c r="W3">
        <v>0</v>
      </c>
      <c r="X3">
        <v>509054691</v>
      </c>
      <c r="Y3">
        <f t="shared" si="0"/>
        <v>1.8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1.8</v>
      </c>
      <c r="AU3" t="s">
        <v>6</v>
      </c>
      <c r="AV3">
        <v>0</v>
      </c>
      <c r="AW3">
        <v>2</v>
      </c>
      <c r="AX3">
        <v>92822669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2.34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118.28</v>
      </c>
      <c r="DC3">
        <f t="shared" si="2"/>
        <v>20.88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2417</v>
      </c>
      <c r="DH3">
        <f>ROUND(ROUND(AG3*AK3,0)*CX3,0)</f>
        <v>1217</v>
      </c>
      <c r="DI3">
        <f>ROUND(ROUND(AH3,0)*CX3,0)</f>
        <v>0</v>
      </c>
      <c r="DJ3">
        <f>DG3</f>
        <v>2417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92822538</v>
      </c>
      <c r="C4">
        <v>92822660</v>
      </c>
      <c r="D4">
        <v>49674284</v>
      </c>
      <c r="E4">
        <v>1</v>
      </c>
      <c r="F4">
        <v>1</v>
      </c>
      <c r="G4">
        <v>1</v>
      </c>
      <c r="H4">
        <v>2</v>
      </c>
      <c r="I4" t="s">
        <v>175</v>
      </c>
      <c r="J4" t="s">
        <v>176</v>
      </c>
      <c r="K4" t="s">
        <v>177</v>
      </c>
      <c r="L4">
        <v>1367</v>
      </c>
      <c r="N4">
        <v>1011</v>
      </c>
      <c r="O4" t="s">
        <v>174</v>
      </c>
      <c r="P4" t="s">
        <v>174</v>
      </c>
      <c r="Q4">
        <v>1</v>
      </c>
      <c r="W4">
        <v>0</v>
      </c>
      <c r="X4">
        <v>-396303788</v>
      </c>
      <c r="Y4">
        <f t="shared" si="0"/>
        <v>24.7</v>
      </c>
      <c r="AA4">
        <v>0</v>
      </c>
      <c r="AB4">
        <v>431.04</v>
      </c>
      <c r="AC4">
        <v>520.26</v>
      </c>
      <c r="AD4">
        <v>0</v>
      </c>
      <c r="AE4">
        <v>0</v>
      </c>
      <c r="AF4">
        <v>27.42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24.7</v>
      </c>
      <c r="AU4" t="s">
        <v>6</v>
      </c>
      <c r="AV4">
        <v>0</v>
      </c>
      <c r="AW4">
        <v>2</v>
      </c>
      <c r="AX4">
        <v>92822670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32.11</v>
      </c>
      <c r="CY4">
        <f>AB4</f>
        <v>431.04</v>
      </c>
      <c r="CZ4">
        <f>AF4</f>
        <v>27.42</v>
      </c>
      <c r="DA4">
        <f>AJ4</f>
        <v>15.72</v>
      </c>
      <c r="DB4">
        <f t="shared" si="1"/>
        <v>677.27</v>
      </c>
      <c r="DC4">
        <f t="shared" si="2"/>
        <v>286.52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13839</v>
      </c>
      <c r="DH4">
        <f>ROUND(ROUND(AG4*AK4,0)*CX4,0)</f>
        <v>16697</v>
      </c>
      <c r="DI4">
        <f>ROUND(ROUND(AH4,0)*CX4,0)</f>
        <v>0</v>
      </c>
      <c r="DJ4">
        <f>DG4</f>
        <v>13839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92822538</v>
      </c>
      <c r="C5">
        <v>92822660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178</v>
      </c>
      <c r="J5" t="s">
        <v>179</v>
      </c>
      <c r="K5" t="s">
        <v>180</v>
      </c>
      <c r="L5">
        <v>1339</v>
      </c>
      <c r="N5">
        <v>1007</v>
      </c>
      <c r="O5" t="s">
        <v>181</v>
      </c>
      <c r="P5" t="s">
        <v>181</v>
      </c>
      <c r="Q5">
        <v>1</v>
      </c>
      <c r="W5">
        <v>0</v>
      </c>
      <c r="X5">
        <v>-143474561</v>
      </c>
      <c r="Y5">
        <f t="shared" si="0"/>
        <v>3.01</v>
      </c>
      <c r="AA5">
        <v>24.2</v>
      </c>
      <c r="AB5">
        <v>0</v>
      </c>
      <c r="AC5">
        <v>0</v>
      </c>
      <c r="AD5">
        <v>0</v>
      </c>
      <c r="AE5">
        <v>2.44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3.01</v>
      </c>
      <c r="AU5" t="s">
        <v>6</v>
      </c>
      <c r="AV5">
        <v>0</v>
      </c>
      <c r="AW5">
        <v>2</v>
      </c>
      <c r="AX5">
        <v>92822671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3.9129999999999998</v>
      </c>
      <c r="CY5">
        <f>AA5</f>
        <v>24.2</v>
      </c>
      <c r="CZ5">
        <f>AE5</f>
        <v>2.44</v>
      </c>
      <c r="DA5">
        <f>AI5</f>
        <v>9.92</v>
      </c>
      <c r="DB5">
        <f t="shared" si="1"/>
        <v>7.34</v>
      </c>
      <c r="DC5">
        <f t="shared" si="2"/>
        <v>0</v>
      </c>
      <c r="DD5" t="s">
        <v>6</v>
      </c>
      <c r="DE5" t="s">
        <v>6</v>
      </c>
      <c r="DF5">
        <f>ROUND(ROUND(AE5*AI5,0)*CX5,0)</f>
        <v>94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94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92822538</v>
      </c>
      <c r="C6">
        <v>92822660</v>
      </c>
      <c r="D6">
        <v>0</v>
      </c>
      <c r="E6">
        <v>0</v>
      </c>
      <c r="F6">
        <v>1</v>
      </c>
      <c r="G6">
        <v>1</v>
      </c>
      <c r="H6">
        <v>3</v>
      </c>
      <c r="I6" t="s">
        <v>31</v>
      </c>
      <c r="J6" t="s">
        <v>34</v>
      </c>
      <c r="K6" t="s">
        <v>32</v>
      </c>
      <c r="L6">
        <v>1371</v>
      </c>
      <c r="N6">
        <v>1013</v>
      </c>
      <c r="O6" t="s">
        <v>33</v>
      </c>
      <c r="P6" t="s">
        <v>33</v>
      </c>
      <c r="Q6">
        <v>1</v>
      </c>
      <c r="W6">
        <v>0</v>
      </c>
      <c r="X6">
        <v>1616148334</v>
      </c>
      <c r="Y6">
        <f t="shared" si="0"/>
        <v>2.02</v>
      </c>
      <c r="AA6">
        <v>5250</v>
      </c>
      <c r="AB6">
        <v>0</v>
      </c>
      <c r="AC6">
        <v>0</v>
      </c>
      <c r="AD6">
        <v>0</v>
      </c>
      <c r="AE6">
        <v>5569.2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2.02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2.6259999999999999</v>
      </c>
      <c r="CY6">
        <f>AA6</f>
        <v>5250</v>
      </c>
      <c r="CZ6">
        <f>AE6</f>
        <v>5569.2</v>
      </c>
      <c r="DA6">
        <f>AI6</f>
        <v>9.92</v>
      </c>
      <c r="DB6">
        <f t="shared" si="1"/>
        <v>11249.78</v>
      </c>
      <c r="DC6">
        <f t="shared" si="2"/>
        <v>0</v>
      </c>
      <c r="DD6" t="s">
        <v>6</v>
      </c>
      <c r="DE6" t="s">
        <v>6</v>
      </c>
      <c r="DF6">
        <f>ROUND(ROUND(AE6*AI6,0)*CX6,0)</f>
        <v>145076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145076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ROW(Source!A30)</f>
        <v>30</v>
      </c>
      <c r="B7">
        <v>92822538</v>
      </c>
      <c r="C7">
        <v>92822674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166</v>
      </c>
      <c r="J7" t="s">
        <v>6</v>
      </c>
      <c r="K7" t="s">
        <v>167</v>
      </c>
      <c r="L7">
        <v>1191</v>
      </c>
      <c r="N7">
        <v>1013</v>
      </c>
      <c r="O7" t="s">
        <v>168</v>
      </c>
      <c r="P7" t="s">
        <v>168</v>
      </c>
      <c r="Q7">
        <v>1</v>
      </c>
      <c r="W7">
        <v>0</v>
      </c>
      <c r="X7">
        <v>-1111239348</v>
      </c>
      <c r="Y7">
        <f>(AT7*ROUND(2,7))</f>
        <v>2.2799999999999998</v>
      </c>
      <c r="AA7">
        <v>0</v>
      </c>
      <c r="AB7">
        <v>0</v>
      </c>
      <c r="AC7">
        <v>0</v>
      </c>
      <c r="AD7">
        <v>431.46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1.1399999999999999</v>
      </c>
      <c r="AU7" t="s">
        <v>44</v>
      </c>
      <c r="AV7">
        <v>1</v>
      </c>
      <c r="AW7">
        <v>2</v>
      </c>
      <c r="AX7">
        <v>92822680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-639</v>
      </c>
      <c r="CV7">
        <f>ROUND(Y7*Source!I30,7)</f>
        <v>-2.964</v>
      </c>
      <c r="CW7">
        <v>0</v>
      </c>
      <c r="CX7">
        <f>ROUND(Y7*Source!I30,7)</f>
        <v>-2.964</v>
      </c>
      <c r="CY7">
        <f>AD7</f>
        <v>431.46</v>
      </c>
      <c r="CZ7">
        <f>AH7</f>
        <v>9.6199999999999992</v>
      </c>
      <c r="DA7">
        <f>AL7</f>
        <v>44.85</v>
      </c>
      <c r="DB7">
        <f>ROUND((ROUND(AT7*CZ7,2)*ROUND(2,7)),2)</f>
        <v>21.94</v>
      </c>
      <c r="DC7">
        <f>ROUND((ROUND(AT7*AG7,2)*ROUND(2,7)),2)</f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ROUND(ROUND(AH7*AL7,0)*CX7,0)</f>
        <v>-1277</v>
      </c>
      <c r="DJ7">
        <f>DI7</f>
        <v>-1277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ROW(Source!A30)</f>
        <v>30</v>
      </c>
      <c r="B8">
        <v>92822538</v>
      </c>
      <c r="C8">
        <v>92822674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169</v>
      </c>
      <c r="J8" t="s">
        <v>6</v>
      </c>
      <c r="K8" t="s">
        <v>170</v>
      </c>
      <c r="L8">
        <v>1191</v>
      </c>
      <c r="N8">
        <v>1013</v>
      </c>
      <c r="O8" t="s">
        <v>168</v>
      </c>
      <c r="P8" t="s">
        <v>168</v>
      </c>
      <c r="Q8">
        <v>1</v>
      </c>
      <c r="W8">
        <v>0</v>
      </c>
      <c r="X8">
        <v>-1417349443</v>
      </c>
      <c r="Y8">
        <f>(AT8*ROUND(2,7))</f>
        <v>2.48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1.24</v>
      </c>
      <c r="AU8" t="s">
        <v>44</v>
      </c>
      <c r="AV8">
        <v>2</v>
      </c>
      <c r="AW8">
        <v>2</v>
      </c>
      <c r="AX8">
        <v>92822681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-3.2240000000000002</v>
      </c>
      <c r="CY8">
        <f>AD8</f>
        <v>0</v>
      </c>
      <c r="CZ8">
        <f>AH8</f>
        <v>0</v>
      </c>
      <c r="DA8">
        <f>AL8</f>
        <v>1</v>
      </c>
      <c r="DB8">
        <f>ROUND((ROUND(AT8*CZ8,2)*ROUND(2,7)),2)</f>
        <v>0</v>
      </c>
      <c r="DC8">
        <f>ROUND((ROUND(AT8*AG8,2)*ROUND(2,7)),2)</f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ROUND(ROUND(AG8*AK8,0)*CX8,0)</f>
        <v>0</v>
      </c>
      <c r="DI8">
        <f>ROUND(ROUND(AH8,0)*CX8,0)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ROW(Source!A30)</f>
        <v>30</v>
      </c>
      <c r="B9">
        <v>92822538</v>
      </c>
      <c r="C9">
        <v>92822674</v>
      </c>
      <c r="D9">
        <v>49674284</v>
      </c>
      <c r="E9">
        <v>1</v>
      </c>
      <c r="F9">
        <v>1</v>
      </c>
      <c r="G9">
        <v>1</v>
      </c>
      <c r="H9">
        <v>2</v>
      </c>
      <c r="I9" t="s">
        <v>175</v>
      </c>
      <c r="J9" t="s">
        <v>176</v>
      </c>
      <c r="K9" t="s">
        <v>177</v>
      </c>
      <c r="L9">
        <v>1367</v>
      </c>
      <c r="N9">
        <v>1011</v>
      </c>
      <c r="O9" t="s">
        <v>174</v>
      </c>
      <c r="P9" t="s">
        <v>174</v>
      </c>
      <c r="Q9">
        <v>1</v>
      </c>
      <c r="W9">
        <v>0</v>
      </c>
      <c r="X9">
        <v>-396303788</v>
      </c>
      <c r="Y9">
        <f>(AT9*ROUND(2,7))</f>
        <v>2.48</v>
      </c>
      <c r="AA9">
        <v>0</v>
      </c>
      <c r="AB9">
        <v>431.04</v>
      </c>
      <c r="AC9">
        <v>520.26</v>
      </c>
      <c r="AD9">
        <v>0</v>
      </c>
      <c r="AE9">
        <v>0</v>
      </c>
      <c r="AF9">
        <v>27.42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1.24</v>
      </c>
      <c r="AU9" t="s">
        <v>44</v>
      </c>
      <c r="AV9">
        <v>0</v>
      </c>
      <c r="AW9">
        <v>2</v>
      </c>
      <c r="AX9">
        <v>92822682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ROUND(Y9*Source!I30*DO9,7)</f>
        <v>0</v>
      </c>
      <c r="CX9">
        <f>ROUND(Y9*Source!I30,7)</f>
        <v>-3.2240000000000002</v>
      </c>
      <c r="CY9">
        <f>AB9</f>
        <v>431.04</v>
      </c>
      <c r="CZ9">
        <f>AF9</f>
        <v>27.42</v>
      </c>
      <c r="DA9">
        <f>AJ9</f>
        <v>15.72</v>
      </c>
      <c r="DB9">
        <f>ROUND((ROUND(AT9*CZ9,2)*ROUND(2,7)),2)</f>
        <v>68</v>
      </c>
      <c r="DC9">
        <f>ROUND((ROUND(AT9*AG9,2)*ROUND(2,7)),2)</f>
        <v>28.76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-1390</v>
      </c>
      <c r="DH9">
        <f>ROUND(ROUND(AG9*AK9,0)*CX9,0)</f>
        <v>-1676</v>
      </c>
      <c r="DI9">
        <f>ROUND(ROUND(AH9,0)*CX9,0)</f>
        <v>0</v>
      </c>
      <c r="DJ9">
        <f>DG9</f>
        <v>-1390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92822538</v>
      </c>
      <c r="C10">
        <v>92822674</v>
      </c>
      <c r="D10">
        <v>49523203</v>
      </c>
      <c r="E10">
        <v>1</v>
      </c>
      <c r="F10">
        <v>1</v>
      </c>
      <c r="G10">
        <v>1</v>
      </c>
      <c r="H10">
        <v>3</v>
      </c>
      <c r="I10" t="s">
        <v>178</v>
      </c>
      <c r="J10" t="s">
        <v>179</v>
      </c>
      <c r="K10" t="s">
        <v>180</v>
      </c>
      <c r="L10">
        <v>1339</v>
      </c>
      <c r="N10">
        <v>1007</v>
      </c>
      <c r="O10" t="s">
        <v>181</v>
      </c>
      <c r="P10" t="s">
        <v>181</v>
      </c>
      <c r="Q10">
        <v>1</v>
      </c>
      <c r="W10">
        <v>0</v>
      </c>
      <c r="X10">
        <v>-143474561</v>
      </c>
      <c r="Y10">
        <f>(AT10*ROUND(2,7))</f>
        <v>0.3</v>
      </c>
      <c r="AA10">
        <v>24.2</v>
      </c>
      <c r="AB10">
        <v>0</v>
      </c>
      <c r="AC10">
        <v>0</v>
      </c>
      <c r="AD10">
        <v>0</v>
      </c>
      <c r="AE10">
        <v>2.44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0.15</v>
      </c>
      <c r="AU10" t="s">
        <v>44</v>
      </c>
      <c r="AV10">
        <v>0</v>
      </c>
      <c r="AW10">
        <v>2</v>
      </c>
      <c r="AX10">
        <v>92822683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-0.39</v>
      </c>
      <c r="CY10">
        <f>AA10</f>
        <v>24.2</v>
      </c>
      <c r="CZ10">
        <f>AE10</f>
        <v>2.44</v>
      </c>
      <c r="DA10">
        <f>AI10</f>
        <v>9.92</v>
      </c>
      <c r="DB10">
        <f>ROUND((ROUND(AT10*CZ10,2)*ROUND(2,7)),2)</f>
        <v>0.74</v>
      </c>
      <c r="DC10">
        <f>ROUND((ROUND(AT10*AG10,2)*ROUND(2,7)),2)</f>
        <v>0</v>
      </c>
      <c r="DD10" t="s">
        <v>6</v>
      </c>
      <c r="DE10" t="s">
        <v>6</v>
      </c>
      <c r="DF10">
        <f>ROUND(ROUND(AE10*AI10,0)*CX10,0)</f>
        <v>-9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-9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92822538</v>
      </c>
      <c r="C11">
        <v>92822674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31</v>
      </c>
      <c r="J11" t="s">
        <v>34</v>
      </c>
      <c r="K11" t="s">
        <v>32</v>
      </c>
      <c r="L11">
        <v>1371</v>
      </c>
      <c r="N11">
        <v>1013</v>
      </c>
      <c r="O11" t="s">
        <v>33</v>
      </c>
      <c r="P11" t="s">
        <v>33</v>
      </c>
      <c r="Q11">
        <v>1</v>
      </c>
      <c r="W11">
        <v>0</v>
      </c>
      <c r="X11">
        <v>1616148334</v>
      </c>
      <c r="Y11">
        <f>(AT11*ROUND(2,7))</f>
        <v>0.20200000000000001</v>
      </c>
      <c r="AA11">
        <v>5250</v>
      </c>
      <c r="AB11">
        <v>0</v>
      </c>
      <c r="AC11">
        <v>0</v>
      </c>
      <c r="AD11">
        <v>0</v>
      </c>
      <c r="AE11">
        <v>5569.2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0.10100000000000001</v>
      </c>
      <c r="AU11" t="s">
        <v>44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-0.2626</v>
      </c>
      <c r="CY11">
        <f>AA11</f>
        <v>5250</v>
      </c>
      <c r="CZ11">
        <f>AE11</f>
        <v>5569.2</v>
      </c>
      <c r="DA11">
        <f>AI11</f>
        <v>9.92</v>
      </c>
      <c r="DB11">
        <f>ROUND((ROUND(AT11*CZ11,2)*ROUND(2,7)),2)</f>
        <v>1124.98</v>
      </c>
      <c r="DC11">
        <f>ROUND((ROUND(AT11*AG11,2)*ROUND(2,7)),2)</f>
        <v>0</v>
      </c>
      <c r="DD11" t="s">
        <v>6</v>
      </c>
      <c r="DE11" t="s">
        <v>6</v>
      </c>
      <c r="DF11">
        <f>ROUND(ROUND(AE11*AI11,0)*CX11,0)</f>
        <v>-14508</v>
      </c>
      <c r="DG11">
        <f>ROUND(ROUND(AF11,0)*CX11,0)</f>
        <v>0</v>
      </c>
      <c r="DH11">
        <f>ROUND(ROUND(AG11,0)*CX11,0)</f>
        <v>0</v>
      </c>
      <c r="DI11">
        <f>ROUND(ROUND(AH11,0)*CX11,0)</f>
        <v>0</v>
      </c>
      <c r="DJ11">
        <f>DF11</f>
        <v>-14508</v>
      </c>
      <c r="DK11">
        <v>0</v>
      </c>
      <c r="DL11" t="s">
        <v>6</v>
      </c>
      <c r="DM11">
        <v>0</v>
      </c>
      <c r="DN11" t="s">
        <v>6</v>
      </c>
      <c r="DO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92822667</v>
      </c>
      <c r="C1">
        <v>92822660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X1">
        <v>26.4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26.4</v>
      </c>
      <c r="AH1">
        <v>2</v>
      </c>
      <c r="AI1">
        <v>92822661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92822668</v>
      </c>
      <c r="C2">
        <v>92822660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X2">
        <v>26.5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26.5</v>
      </c>
      <c r="AH2">
        <v>2</v>
      </c>
      <c r="AI2">
        <v>92822662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92822669</v>
      </c>
      <c r="C3">
        <v>92822660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174</v>
      </c>
      <c r="P3" t="s">
        <v>174</v>
      </c>
      <c r="Q3">
        <v>1</v>
      </c>
      <c r="X3">
        <v>1.8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1.8</v>
      </c>
      <c r="AH3">
        <v>2</v>
      </c>
      <c r="AI3">
        <v>92822663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92822670</v>
      </c>
      <c r="C4">
        <v>92822660</v>
      </c>
      <c r="D4">
        <v>49674284</v>
      </c>
      <c r="E4">
        <v>1</v>
      </c>
      <c r="F4">
        <v>1</v>
      </c>
      <c r="G4">
        <v>1</v>
      </c>
      <c r="H4">
        <v>2</v>
      </c>
      <c r="I4" t="s">
        <v>175</v>
      </c>
      <c r="J4" t="s">
        <v>176</v>
      </c>
      <c r="K4" t="s">
        <v>177</v>
      </c>
      <c r="L4">
        <v>1367</v>
      </c>
      <c r="N4">
        <v>1011</v>
      </c>
      <c r="O4" t="s">
        <v>174</v>
      </c>
      <c r="P4" t="s">
        <v>174</v>
      </c>
      <c r="Q4">
        <v>1</v>
      </c>
      <c r="X4">
        <v>24.7</v>
      </c>
      <c r="Y4">
        <v>0</v>
      </c>
      <c r="Z4">
        <v>27.42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24.7</v>
      </c>
      <c r="AH4">
        <v>2</v>
      </c>
      <c r="AI4">
        <v>92822664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92822671</v>
      </c>
      <c r="C5">
        <v>92822660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178</v>
      </c>
      <c r="J5" t="s">
        <v>179</v>
      </c>
      <c r="K5" t="s">
        <v>180</v>
      </c>
      <c r="L5">
        <v>1339</v>
      </c>
      <c r="N5">
        <v>1007</v>
      </c>
      <c r="O5" t="s">
        <v>181</v>
      </c>
      <c r="P5" t="s">
        <v>181</v>
      </c>
      <c r="Q5">
        <v>1</v>
      </c>
      <c r="X5">
        <v>3.01</v>
      </c>
      <c r="Y5">
        <v>2.44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3.01</v>
      </c>
      <c r="AH5">
        <v>2</v>
      </c>
      <c r="AI5">
        <v>92822665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92822672</v>
      </c>
      <c r="C6">
        <v>92822660</v>
      </c>
      <c r="D6">
        <v>49526221</v>
      </c>
      <c r="E6">
        <v>1</v>
      </c>
      <c r="F6">
        <v>1</v>
      </c>
      <c r="G6">
        <v>1</v>
      </c>
      <c r="H6">
        <v>3</v>
      </c>
      <c r="I6" t="s">
        <v>182</v>
      </c>
      <c r="J6" t="s">
        <v>34</v>
      </c>
      <c r="K6" t="s">
        <v>183</v>
      </c>
      <c r="L6">
        <v>1371</v>
      </c>
      <c r="N6">
        <v>1013</v>
      </c>
      <c r="O6" t="s">
        <v>33</v>
      </c>
      <c r="P6" t="s">
        <v>33</v>
      </c>
      <c r="Q6">
        <v>1</v>
      </c>
      <c r="X6">
        <v>0</v>
      </c>
      <c r="Y6">
        <v>1743.9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92822680</v>
      </c>
      <c r="C7">
        <v>92822674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166</v>
      </c>
      <c r="J7" t="s">
        <v>6</v>
      </c>
      <c r="K7" t="s">
        <v>167</v>
      </c>
      <c r="L7">
        <v>1191</v>
      </c>
      <c r="N7">
        <v>1013</v>
      </c>
      <c r="O7" t="s">
        <v>168</v>
      </c>
      <c r="P7" t="s">
        <v>168</v>
      </c>
      <c r="Q7">
        <v>1</v>
      </c>
      <c r="X7">
        <v>1.1399999999999999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44</v>
      </c>
      <c r="AG7">
        <v>2.2799999999999998</v>
      </c>
      <c r="AH7">
        <v>2</v>
      </c>
      <c r="AI7">
        <v>92822675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92822681</v>
      </c>
      <c r="C8">
        <v>92822674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169</v>
      </c>
      <c r="J8" t="s">
        <v>6</v>
      </c>
      <c r="K8" t="s">
        <v>170</v>
      </c>
      <c r="L8">
        <v>1191</v>
      </c>
      <c r="N8">
        <v>1013</v>
      </c>
      <c r="O8" t="s">
        <v>168</v>
      </c>
      <c r="P8" t="s">
        <v>168</v>
      </c>
      <c r="Q8">
        <v>1</v>
      </c>
      <c r="X8">
        <v>1.24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44</v>
      </c>
      <c r="AG8">
        <v>2.48</v>
      </c>
      <c r="AH8">
        <v>2</v>
      </c>
      <c r="AI8">
        <v>92822676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92822682</v>
      </c>
      <c r="C9">
        <v>92822674</v>
      </c>
      <c r="D9">
        <v>49674284</v>
      </c>
      <c r="E9">
        <v>1</v>
      </c>
      <c r="F9">
        <v>1</v>
      </c>
      <c r="G9">
        <v>1</v>
      </c>
      <c r="H9">
        <v>2</v>
      </c>
      <c r="I9" t="s">
        <v>175</v>
      </c>
      <c r="J9" t="s">
        <v>176</v>
      </c>
      <c r="K9" t="s">
        <v>177</v>
      </c>
      <c r="L9">
        <v>1367</v>
      </c>
      <c r="N9">
        <v>1011</v>
      </c>
      <c r="O9" t="s">
        <v>174</v>
      </c>
      <c r="P9" t="s">
        <v>174</v>
      </c>
      <c r="Q9">
        <v>1</v>
      </c>
      <c r="X9">
        <v>1.24</v>
      </c>
      <c r="Y9">
        <v>0</v>
      </c>
      <c r="Z9">
        <v>27.42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44</v>
      </c>
      <c r="AG9">
        <v>2.48</v>
      </c>
      <c r="AH9">
        <v>2</v>
      </c>
      <c r="AI9">
        <v>92822677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92822683</v>
      </c>
      <c r="C10">
        <v>92822674</v>
      </c>
      <c r="D10">
        <v>49523203</v>
      </c>
      <c r="E10">
        <v>1</v>
      </c>
      <c r="F10">
        <v>1</v>
      </c>
      <c r="G10">
        <v>1</v>
      </c>
      <c r="H10">
        <v>3</v>
      </c>
      <c r="I10" t="s">
        <v>178</v>
      </c>
      <c r="J10" t="s">
        <v>179</v>
      </c>
      <c r="K10" t="s">
        <v>180</v>
      </c>
      <c r="L10">
        <v>1339</v>
      </c>
      <c r="N10">
        <v>1007</v>
      </c>
      <c r="O10" t="s">
        <v>181</v>
      </c>
      <c r="P10" t="s">
        <v>181</v>
      </c>
      <c r="Q10">
        <v>1</v>
      </c>
      <c r="X10">
        <v>0.15</v>
      </c>
      <c r="Y10">
        <v>2.44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44</v>
      </c>
      <c r="AG10">
        <v>0.3</v>
      </c>
      <c r="AH10">
        <v>2</v>
      </c>
      <c r="AI10">
        <v>92822678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92822684</v>
      </c>
      <c r="C11">
        <v>92822674</v>
      </c>
      <c r="D11">
        <v>49526221</v>
      </c>
      <c r="E11">
        <v>1</v>
      </c>
      <c r="F11">
        <v>1</v>
      </c>
      <c r="G11">
        <v>1</v>
      </c>
      <c r="H11">
        <v>3</v>
      </c>
      <c r="I11" t="s">
        <v>182</v>
      </c>
      <c r="J11" t="s">
        <v>34</v>
      </c>
      <c r="K11" t="s">
        <v>183</v>
      </c>
      <c r="L11">
        <v>1371</v>
      </c>
      <c r="N11">
        <v>1013</v>
      </c>
      <c r="O11" t="s">
        <v>33</v>
      </c>
      <c r="P11" t="s">
        <v>33</v>
      </c>
      <c r="Q11">
        <v>1</v>
      </c>
      <c r="X11">
        <v>0</v>
      </c>
      <c r="Y11">
        <v>1743.9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44</v>
      </c>
      <c r="AG11">
        <v>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5.3.1.1.2  Монтаж конструкций здания  выше 0.000 (сверление отверстий в перекрытии под слаботочку)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184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2026-05-13T07:20:36Z</dcterms:created>
  <dcterms:modified xsi:type="dcterms:W3CDTF">2026-05-13T07:20:45Z</dcterms:modified>
</cp:coreProperties>
</file>